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pelusos\Desktop\TURISMO 2\"/>
    </mc:Choice>
  </mc:AlternateContent>
  <xr:revisionPtr revIDLastSave="0" documentId="8_{B78E4537-C151-42EC-9C45-72B4338B48BE}" xr6:coauthVersionLast="45" xr6:coauthVersionMax="45" xr10:uidLastSave="{00000000-0000-0000-0000-000000000000}"/>
  <bookViews>
    <workbookView xWindow="-111" yWindow="-111" windowWidth="23853" windowHeight="12911" tabRatio="464" activeTab="1" xr2:uid="{83A9A2B9-D1C2-4EF4-806C-975A9265F385}"/>
  </bookViews>
  <sheets>
    <sheet name="Istruzioni" sheetId="4" r:id="rId1"/>
    <sheet name="Calcolo" sheetId="1" r:id="rId2"/>
    <sheet name="Regole e menu" sheetId="2" state="hidden" r:id="rId3"/>
    <sheet name="Calcolo requisiti" sheetId="3"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96" i="1" l="1"/>
  <c r="B195" i="1" l="1"/>
  <c r="B175" i="1"/>
  <c r="B155" i="1"/>
  <c r="B135" i="1"/>
  <c r="B115" i="1"/>
  <c r="B95" i="1"/>
  <c r="B75" i="1"/>
  <c r="B55" i="1"/>
  <c r="B35" i="1"/>
  <c r="B15" i="1"/>
  <c r="C210" i="1" l="1"/>
  <c r="C190" i="1"/>
  <c r="C170" i="1"/>
  <c r="C150" i="1"/>
  <c r="C130" i="1"/>
  <c r="C110" i="1"/>
  <c r="C90" i="1"/>
  <c r="C70" i="1"/>
  <c r="B42" i="1"/>
  <c r="B22" i="1"/>
  <c r="C50" i="1"/>
  <c r="C30" i="1"/>
  <c r="H8" i="1" l="1"/>
  <c r="C209" i="1" l="1"/>
  <c r="C208" i="1"/>
  <c r="E207" i="1"/>
  <c r="D207" i="1"/>
  <c r="C207" i="1"/>
  <c r="E206" i="1"/>
  <c r="D206" i="1"/>
  <c r="C206" i="1"/>
  <c r="E205" i="1"/>
  <c r="D205" i="1"/>
  <c r="C205" i="1"/>
  <c r="C189" i="1"/>
  <c r="C188" i="1"/>
  <c r="E187" i="1"/>
  <c r="D187" i="1"/>
  <c r="C187" i="1"/>
  <c r="E186" i="1"/>
  <c r="D186" i="1"/>
  <c r="C186" i="1"/>
  <c r="E185" i="1"/>
  <c r="D185" i="1"/>
  <c r="C185" i="1"/>
  <c r="C169" i="1"/>
  <c r="C168" i="1"/>
  <c r="E167" i="1"/>
  <c r="D167" i="1"/>
  <c r="C167" i="1"/>
  <c r="E166" i="1"/>
  <c r="D166" i="1"/>
  <c r="C166" i="1"/>
  <c r="E165" i="1"/>
  <c r="D165" i="1"/>
  <c r="C165" i="1"/>
  <c r="C149" i="1"/>
  <c r="C148" i="1"/>
  <c r="E147" i="1"/>
  <c r="D147" i="1"/>
  <c r="C147" i="1"/>
  <c r="E146" i="1"/>
  <c r="D146" i="1"/>
  <c r="C146" i="1"/>
  <c r="E145" i="1"/>
  <c r="D145" i="1"/>
  <c r="C145" i="1"/>
  <c r="C129" i="1"/>
  <c r="C128" i="1"/>
  <c r="E127" i="1"/>
  <c r="D127" i="1"/>
  <c r="C127" i="1"/>
  <c r="E126" i="1"/>
  <c r="D126" i="1"/>
  <c r="C126" i="1"/>
  <c r="C125" i="1"/>
  <c r="E125" i="1"/>
  <c r="D125" i="1"/>
  <c r="C109" i="1"/>
  <c r="C108" i="1"/>
  <c r="E107" i="1"/>
  <c r="D107" i="1"/>
  <c r="C107" i="1"/>
  <c r="E106" i="1"/>
  <c r="D106" i="1"/>
  <c r="C106" i="1"/>
  <c r="E105" i="1"/>
  <c r="D105" i="1"/>
  <c r="C105" i="1"/>
  <c r="C89" i="1"/>
  <c r="C88" i="1"/>
  <c r="E87" i="1"/>
  <c r="D87" i="1"/>
  <c r="C87" i="1"/>
  <c r="E86" i="1"/>
  <c r="D86" i="1"/>
  <c r="C86" i="1"/>
  <c r="E85" i="1"/>
  <c r="D85" i="1"/>
  <c r="C85" i="1"/>
  <c r="C69" i="1"/>
  <c r="C68" i="1"/>
  <c r="E67" i="1"/>
  <c r="D67" i="1"/>
  <c r="C67" i="1"/>
  <c r="E66" i="1"/>
  <c r="D66" i="1"/>
  <c r="C66" i="1"/>
  <c r="E65" i="1"/>
  <c r="D65" i="1"/>
  <c r="C65" i="1"/>
  <c r="C48" i="1"/>
  <c r="C49" i="1"/>
  <c r="E47" i="1"/>
  <c r="D47" i="1"/>
  <c r="C47" i="1"/>
  <c r="E46" i="1"/>
  <c r="D46" i="1"/>
  <c r="C46" i="1"/>
  <c r="E45" i="1"/>
  <c r="D45" i="1"/>
  <c r="C45" i="1"/>
  <c r="B48" i="1"/>
  <c r="C38" i="1"/>
  <c r="C36" i="1"/>
  <c r="B37" i="1" s="1"/>
  <c r="B33" i="1"/>
  <c r="E27" i="1"/>
  <c r="D27" i="1"/>
  <c r="C27" i="1"/>
  <c r="E26" i="1"/>
  <c r="D26" i="1"/>
  <c r="C26" i="1"/>
  <c r="E25" i="1"/>
  <c r="D25" i="1"/>
  <c r="C25" i="1"/>
  <c r="B208" i="1" l="1"/>
  <c r="B188" i="1"/>
  <c r="B168" i="1"/>
  <c r="B148" i="1"/>
  <c r="B128" i="1"/>
  <c r="B108" i="1"/>
  <c r="B88" i="1"/>
  <c r="B68" i="1"/>
  <c r="C29" i="1"/>
  <c r="H7" i="1" s="1"/>
  <c r="C28" i="1"/>
  <c r="H6" i="1" s="1"/>
  <c r="H10" i="1" s="1"/>
  <c r="B28" i="1"/>
  <c r="B193" i="1"/>
  <c r="B173" i="1"/>
  <c r="B153" i="1"/>
  <c r="B133" i="1"/>
  <c r="B113" i="1"/>
  <c r="B93" i="1"/>
  <c r="B73" i="1"/>
  <c r="B53" i="1"/>
  <c r="B13" i="1"/>
  <c r="C198" i="1" l="1"/>
  <c r="C178" i="1"/>
  <c r="C158" i="1"/>
  <c r="C138" i="1"/>
  <c r="C118" i="1"/>
  <c r="C98" i="1"/>
  <c r="C78" i="1"/>
  <c r="C58" i="1"/>
  <c r="D2" i="1"/>
  <c r="B202" i="1"/>
  <c r="B182" i="1"/>
  <c r="B162" i="1"/>
  <c r="B142" i="1"/>
  <c r="B122" i="1"/>
  <c r="B102" i="1"/>
  <c r="B82" i="1"/>
  <c r="B62" i="1"/>
  <c r="D38" i="1" l="1"/>
  <c r="D98" i="1"/>
  <c r="D158" i="1"/>
  <c r="D118" i="1"/>
  <c r="D18" i="1"/>
  <c r="D178" i="1"/>
  <c r="D78" i="1"/>
  <c r="D58" i="1"/>
  <c r="D198" i="1"/>
  <c r="D138" i="1"/>
  <c r="E2" i="1"/>
  <c r="B14" i="1" l="1"/>
  <c r="E38" i="1"/>
  <c r="B34" i="1"/>
  <c r="B94" i="1"/>
  <c r="B114" i="1"/>
  <c r="B54" i="1"/>
  <c r="B154" i="1"/>
  <c r="B174" i="1"/>
  <c r="B134" i="1"/>
  <c r="B74" i="1"/>
  <c r="B194" i="1"/>
  <c r="E198" i="1"/>
  <c r="E138" i="1"/>
  <c r="E78" i="1"/>
  <c r="E98" i="1"/>
  <c r="E58" i="1"/>
  <c r="E178" i="1"/>
  <c r="E18" i="1"/>
  <c r="E118" i="1"/>
  <c r="E158" i="1"/>
  <c r="B197" i="1" l="1"/>
  <c r="C176" i="1"/>
  <c r="B177" i="1" s="1"/>
  <c r="C156" i="1"/>
  <c r="B157" i="1" s="1"/>
  <c r="C136" i="1"/>
  <c r="B137" i="1" s="1"/>
  <c r="C116" i="1"/>
  <c r="B117" i="1" s="1"/>
  <c r="C96" i="1"/>
  <c r="B97" i="1" s="1"/>
  <c r="C76" i="1"/>
  <c r="B77" i="1" s="1"/>
  <c r="C56" i="1"/>
  <c r="B57" i="1" s="1"/>
  <c r="J3" i="1" l="1"/>
  <c r="I3" i="1"/>
  <c r="H4" i="1"/>
  <c r="I4" i="1"/>
  <c r="J2" i="1"/>
  <c r="J4" i="1"/>
  <c r="H2" i="1"/>
  <c r="I2" i="1"/>
  <c r="H3" i="1"/>
  <c r="H9" i="1" l="1"/>
  <c r="C16" i="2"/>
  <c r="E2" i="3"/>
  <c r="F2" i="3" s="1"/>
  <c r="C18" i="1"/>
  <c r="D9" i="1"/>
  <c r="B6" i="1"/>
  <c r="C16" i="1"/>
  <c r="B17" i="1" s="1"/>
  <c r="H1" i="1"/>
  <c r="A1" i="3" s="1"/>
  <c r="C6" i="3" l="1"/>
  <c r="D6" i="3" s="1"/>
  <c r="A10" i="3"/>
  <c r="B10" i="3" s="1"/>
  <c r="C10" i="3"/>
  <c r="D10" i="3" s="1"/>
  <c r="A2" i="3"/>
  <c r="B2" i="3" s="1"/>
  <c r="C2" i="3"/>
  <c r="D2" i="3" s="1"/>
  <c r="A6" i="3"/>
  <c r="B6" i="3" s="1"/>
  <c r="A13" i="3"/>
  <c r="A5" i="3"/>
  <c r="A16" i="3"/>
  <c r="A9" i="3"/>
  <c r="B14" i="3" l="1"/>
  <c r="A14" i="3" s="1"/>
  <c r="D14" i="3"/>
  <c r="D17" i="3" s="1"/>
  <c r="C17" i="3" s="1"/>
  <c r="I5" i="1" s="1"/>
  <c r="E10" i="3"/>
  <c r="F10" i="3" s="1"/>
  <c r="E6" i="3"/>
  <c r="F6" i="3" s="1"/>
  <c r="I1" i="1"/>
  <c r="F14" i="3" l="1"/>
  <c r="E14" i="3" s="1"/>
  <c r="C14" i="3"/>
  <c r="B17" i="3"/>
  <c r="A17" i="3" s="1"/>
  <c r="H5" i="1" s="1"/>
  <c r="C9" i="3"/>
  <c r="C13" i="3"/>
  <c r="C16" i="3"/>
  <c r="C1" i="3"/>
  <c r="C5" i="3"/>
  <c r="J1" i="1"/>
  <c r="F17" i="3" l="1"/>
  <c r="E17" i="3" s="1"/>
  <c r="J5" i="1" s="1"/>
  <c r="E9" i="3"/>
  <c r="E1" i="3"/>
  <c r="E16" i="3"/>
  <c r="E5" i="3"/>
  <c r="E13" i="3"/>
</calcChain>
</file>

<file path=xl/sharedStrings.xml><?xml version="1.0" encoding="utf-8"?>
<sst xmlns="http://schemas.openxmlformats.org/spreadsheetml/2006/main" count="209" uniqueCount="59">
  <si>
    <t>di cui donne</t>
  </si>
  <si>
    <t>Dimensione*</t>
  </si>
  <si>
    <t>Anno</t>
  </si>
  <si>
    <t>Sì</t>
  </si>
  <si>
    <t>No</t>
  </si>
  <si>
    <t>Anno ultimo bilancio approvato</t>
  </si>
  <si>
    <t>Fatturato</t>
  </si>
  <si>
    <t>Totale attivo di bilancio</t>
  </si>
  <si>
    <t>Sì. Si sommano i valori di ULA e di bilancio in proporzione alla partecipazione</t>
  </si>
  <si>
    <t>Sì. Il sistema calcola automaticamente, sulla base della % di partecipazione indicata, i valori da aggiungere per calcolare la dimensione della richiedente</t>
  </si>
  <si>
    <t>a - impresa richiedente</t>
  </si>
  <si>
    <t>d - impresa associata (&gt;25% ma &lt;50%) a un'associata (sempre tra 25% e 50%) alla richiedente</t>
  </si>
  <si>
    <t>e - impresa collegata (&gt;50%) a un'associata (tra 25% e 50%) alla richiedente</t>
  </si>
  <si>
    <r>
      <t xml:space="preserve">c - impresa collegata alla </t>
    </r>
    <r>
      <rPr>
        <b/>
        <sz val="11"/>
        <color theme="1"/>
        <rFont val="Calibri"/>
        <family val="2"/>
        <scheme val="minor"/>
      </rPr>
      <t>richiedente</t>
    </r>
    <r>
      <rPr>
        <sz val="11"/>
        <color theme="1"/>
        <rFont val="Calibri"/>
        <family val="2"/>
        <scheme val="minor"/>
      </rPr>
      <t xml:space="preserve"> (cioè con &gt;50% di partecipazione con la richiedente, a monte o a valle)</t>
    </r>
  </si>
  <si>
    <t>ULA per computo dimensione richiedente</t>
  </si>
  <si>
    <t>Fatturato per computo dimensione richiedente</t>
  </si>
  <si>
    <t>Attivo di bilancio per computo dimensione richiedente</t>
  </si>
  <si>
    <t>Impresa (ragione sociale)</t>
  </si>
  <si>
    <t>Numero di occupati (Unità di Lavoro Annuo)</t>
  </si>
  <si>
    <t>La verifica termina qui, non è necessario inserire altri dati</t>
  </si>
  <si>
    <t>Rilevanza femminile (computato solo per l'ultimo anno)**</t>
  </si>
  <si>
    <t>Persone fisiche nella compagine sociale equivalenti secondo le regole di computo del bando</t>
  </si>
  <si>
    <t>Sono presenti partecipazioni almeno pari al 25% a monte o a valle?</t>
  </si>
  <si>
    <t>I dati di questa impresa vengono contati nella determinazione della dimensione e della premialità?</t>
  </si>
  <si>
    <t>TOT numero di occupati (Unità di Lavoro Annuo)</t>
  </si>
  <si>
    <t>TOT fatturato</t>
  </si>
  <si>
    <t>TOT attivo di bilancio</t>
  </si>
  <si>
    <t>Val</t>
  </si>
  <si>
    <t>a - grande</t>
  </si>
  <si>
    <t>b - media</t>
  </si>
  <si>
    <t>c - piccola</t>
  </si>
  <si>
    <t>d - micro</t>
  </si>
  <si>
    <t>Grande</t>
  </si>
  <si>
    <t>Media</t>
  </si>
  <si>
    <t>Piccola</t>
  </si>
  <si>
    <t>Micro</t>
  </si>
  <si>
    <r>
      <t xml:space="preserve">b - impresa associata alla </t>
    </r>
    <r>
      <rPr>
        <b/>
        <sz val="11"/>
        <color theme="1"/>
        <rFont val="Calibri"/>
        <family val="2"/>
        <scheme val="minor"/>
      </rPr>
      <t>richiedente</t>
    </r>
    <r>
      <rPr>
        <sz val="11"/>
        <color theme="1"/>
        <rFont val="Calibri"/>
        <family val="2"/>
        <scheme val="minor"/>
      </rPr>
      <t xml:space="preserve"> (cioè con partecipazione &gt;25% ma &lt;50% con la richiedente, a monte e/o a valle)</t>
    </r>
  </si>
  <si>
    <t>Impresa</t>
  </si>
  <si>
    <t>Stato ai fini del calcolo della dimensione</t>
  </si>
  <si>
    <t>Sì. Si sommano i valori in proporzione alla partecipazione dell'associata alla richiedente, della quale devi riportare sotto la quota di partecipazione alla/della richiedente</t>
  </si>
  <si>
    <t>No. I valori di un'associata a un'associata e le sue associate/collegate non entrano nel calcolo. NON compilare le sezioni sottostanti</t>
  </si>
  <si>
    <t>Dipende. Se questa impresa è collegata (&gt;50%) con quella associata, sì: indica qui sotto la % di partecipazione dell'associata. Se vi è solo associata (&gt;25% ma &lt;50%), no (l'associata all'associata non entra nel computo)</t>
  </si>
  <si>
    <t>f - impresa associata (&gt;25% ma &lt;50%) a una collegata (a diversi livelli di distanza ma senza che il rapporto di collegamento con la richiedente sia interrotto)</t>
  </si>
  <si>
    <r>
      <t xml:space="preserve">g - impresa collegata (&gt;50%) a una collegata (&gt;50%) alla richiedente </t>
    </r>
    <r>
      <rPr>
        <sz val="11"/>
        <rFont val="Calibri"/>
        <family val="2"/>
        <scheme val="minor"/>
      </rPr>
      <t>o a sua collegata (&gt;50%) senza che il rapporto di collegamento con la richiedente si interrompa</t>
    </r>
  </si>
  <si>
    <t>di cui donne (ai fini della premialità)</t>
  </si>
  <si>
    <t>Compilare le sezioni sottostanti per le imprese riportate in visura. Le partecipazioni in/di imprese &lt;25% a monte e a valle possono non essere riportate.</t>
  </si>
  <si>
    <t>di cui under 35</t>
  </si>
  <si>
    <t>Rilevanza under 35 (computato solo per l'ultimo anno)**</t>
  </si>
  <si>
    <t>Persone fisiche under 35 (ai fini della premialità)</t>
  </si>
  <si>
    <r>
      <t>**Per l’attribuzione del punteggio relativo alla componente femminile e under 35 del soggetto richiedente saranno considerate:
·       le persone fisiche che rientrano nella compagine sociale delle società di persone (nel caso di domande presentate da persone fisiche, il richiedente stesso);
·       le persone fisiche che rientrano nella compagine sociale delle società di capitale autonome ai sensi dell’allegato I del Regolamento (UE) 651/2014;
·       le persone fisiche che rientrano nella compagine sociale delle società di capitale e quelle che rientrano nelle imprese ad essa associate e collegate immediatamente a monte o a valle, ai sensi dell’allegato I del Regolamento (UE) 651/2014. Si utilizzano le regole per il calcolo degli ULA ai fini della determinazione della dimensione anche per il calcolo della premialità femminile e giovanile. Si valutano le premialità al momento della concessione (in base ai dati in visura dell'ultimo bilancio approvato). Non saranno prese in considerazione le compagini sociali delle imprese associate o collegate, a monte o a valle, delle eventuali ulteriori imprese associate o collegate alla richiedente (</t>
    </r>
    <r>
      <rPr>
        <b/>
        <sz val="10"/>
        <color theme="1"/>
        <rFont val="Calibri"/>
        <family val="2"/>
        <scheme val="minor"/>
      </rPr>
      <t>il computo si arresta al primo livello</t>
    </r>
    <r>
      <rPr>
        <sz val="10"/>
        <color theme="1"/>
        <rFont val="Calibri"/>
        <family val="2"/>
        <scheme val="minor"/>
      </rPr>
      <t xml:space="preserve">).
</t>
    </r>
  </si>
  <si>
    <r>
      <rPr>
        <b/>
        <sz val="11"/>
        <color theme="1"/>
        <rFont val="Calibri"/>
        <family val="2"/>
        <scheme val="minor"/>
      </rPr>
      <t xml:space="preserve">ISTRUZIONI
</t>
    </r>
    <r>
      <rPr>
        <sz val="11"/>
        <color theme="1"/>
        <rFont val="Calibri"/>
        <family val="2"/>
        <scheme val="minor"/>
      </rPr>
      <t xml:space="preserve">
Questo foglio elettronico calcola la dimensione d'impresa del soggetto richiedente per le finalità del bando, secondo quanto prescritto dal Regolamento (UE) 652/2014.
Detto Regolamento definisce le microimprese, le piccole e le medie imprese ("PMI") utilizzando, quali parametri per il calcolo della dimensione, il numero di occupati ("effettivi"),  il fatturato annuo e il totale di bilancio (attivo patrimoniale). Nel calcolo della dimensione d'impresa del soggetto richiedente possono inoltre, secondo il Regolamento, entrare anche i dati di imprese ad esso associate e/o collegate (come sotto definite).</t>
    </r>
  </si>
  <si>
    <t>Soggetto richiedente (ragione sociale)</t>
  </si>
  <si>
    <r>
      <t xml:space="preserve">*Per essere considerata una PMI, </t>
    </r>
    <r>
      <rPr>
        <b/>
        <sz val="10"/>
        <color theme="1"/>
        <rFont val="Calibri"/>
        <family val="2"/>
        <scheme val="minor"/>
      </rPr>
      <t xml:space="preserve">è obbligatorio soddisfare il criterio del numero di effettivi. </t>
    </r>
    <r>
      <rPr>
        <sz val="10"/>
        <color theme="1"/>
        <rFont val="Calibri"/>
        <family val="2"/>
        <scheme val="minor"/>
      </rPr>
      <t>Tuttavia</t>
    </r>
    <r>
      <rPr>
        <b/>
        <sz val="10"/>
        <color theme="1"/>
        <rFont val="Calibri"/>
        <family val="2"/>
        <scheme val="minor"/>
      </rPr>
      <t>, un’impresa può scegliere di soddisfare il criterio del fatturato o il criterio del totale di bilancio</t>
    </r>
    <r>
      <rPr>
        <sz val="10"/>
        <color theme="1"/>
        <rFont val="Calibri"/>
        <family val="2"/>
        <scheme val="minor"/>
      </rPr>
      <t xml:space="preserve">. L’impresa </t>
    </r>
    <r>
      <rPr>
        <b/>
        <sz val="10"/>
        <color theme="1"/>
        <rFont val="Calibri"/>
        <family val="2"/>
        <scheme val="minor"/>
      </rPr>
      <t>non deve</t>
    </r>
    <r>
      <rPr>
        <sz val="10"/>
        <color theme="1"/>
        <rFont val="Calibri"/>
        <family val="2"/>
        <scheme val="minor"/>
      </rPr>
      <t xml:space="preserve"> soddisfare entrambi i requisiti di bilancio e </t>
    </r>
    <r>
      <rPr>
        <b/>
        <sz val="10"/>
        <color theme="1"/>
        <rFont val="Calibri"/>
        <family val="2"/>
        <scheme val="minor"/>
      </rPr>
      <t xml:space="preserve">può superare una delle soglie senza perdere la sua qualifica di PMI </t>
    </r>
    <r>
      <rPr>
        <sz val="10"/>
        <color theme="1"/>
        <rFont val="Calibri"/>
        <family val="2"/>
        <scheme val="minor"/>
      </rPr>
      <t>(il foglio di calcolo verifica automaticamente questa condizione).</t>
    </r>
  </si>
  <si>
    <r>
      <t xml:space="preserve">In caso di </t>
    </r>
    <r>
      <rPr>
        <b/>
        <sz val="10"/>
        <color theme="1"/>
        <rFont val="Calibri"/>
        <family val="2"/>
        <scheme val="minor"/>
      </rPr>
      <t>partecipazione di soggetti pubblici</t>
    </r>
    <r>
      <rPr>
        <sz val="10"/>
        <color theme="1"/>
        <rFont val="Calibri"/>
        <family val="2"/>
        <scheme val="minor"/>
      </rPr>
      <t>,:
un’impresa è considerata sempre di “grande dimensione” se il 25% o più del suo capitale (o diritti di voto) è detenuto direttamente o indirettamente da uno o più enti pubblici. Tra gli enti pubblici sono inclusi, a titolo esemplificativo, le amministrazioni centrali, le regioni, gli enti pubblici locali, le università pubbliche, le camere di commercio, le ASL, gli enti pubblici di ricerca. La detenzione indiretta, che deve risultare anch’essa pari o superiore al 25%, si calcola come prodotto tra la detenzione dell’ente pubblico in un’impresa, pari almeno al 25%, e quella di quest’ ultima nell’impresa richiedente.</t>
    </r>
  </si>
  <si>
    <r>
      <rPr>
        <b/>
        <sz val="11"/>
        <color theme="1"/>
        <rFont val="Calibri"/>
        <family val="2"/>
        <scheme val="minor"/>
      </rPr>
      <t xml:space="preserve">
IN QUALI CASI DEVONO ESSERE COMPILATE LE SEZIONI SOTTOSTANTI LO SPAZIO DEL SOGGETTO RICHIEDENTE?</t>
    </r>
    <r>
      <rPr>
        <sz val="11"/>
        <color theme="1"/>
        <rFont val="Calibri"/>
        <family val="2"/>
        <scheme val="minor"/>
      </rPr>
      <t xml:space="preserve">
Quando il soggetto richiedente non è considerato, ai sensi del Reg (UE) 651/2014, "impresa autonoma". Il richiedente, per essere considerato "impresa autonoma", non deve essere "associato" o "collegato" ad altre imprese (v. sotto). In generale, e salvo le eccezioni sotto riportate, non deve detenere il 25% o più delle quote o dei diritti di voto di un'altra impresa, nè le proprie quote o diritti di voto devono essere detenuti in misura superiore al 25% da altre imprese.</t>
    </r>
  </si>
  <si>
    <t>SEZIONE SOGGETTO RICHIEDENTE</t>
  </si>
  <si>
    <t>SEZIONE IMPRESE ASSOCIATE E COLLEGATE ALLA RICHIEDENTE</t>
  </si>
  <si>
    <r>
      <t xml:space="preserve">
</t>
    </r>
    <r>
      <rPr>
        <b/>
        <sz val="11"/>
        <color theme="1"/>
        <rFont val="Calibri"/>
        <family val="2"/>
        <scheme val="minor"/>
      </rPr>
      <t xml:space="preserve">COSA SI INTENDE PER IMPRESA ASSOCIATA E IMPRESA COLLEGATA?
</t>
    </r>
    <r>
      <rPr>
        <sz val="11"/>
        <color theme="1"/>
        <rFont val="Calibri"/>
        <family val="2"/>
        <scheme val="minor"/>
      </rPr>
      <t xml:space="preserve">
Sono </t>
    </r>
    <r>
      <rPr>
        <b/>
        <sz val="11"/>
        <color theme="1"/>
        <rFont val="Calibri"/>
        <family val="2"/>
        <scheme val="minor"/>
      </rPr>
      <t xml:space="preserve">associate </t>
    </r>
    <r>
      <rPr>
        <sz val="11"/>
        <color theme="1"/>
        <rFont val="Calibri"/>
        <family val="2"/>
        <scheme val="minor"/>
      </rPr>
      <t xml:space="preserve">le imprese tra le quali vale la seguente relazione: un'impresa detiene, da sola o insieme a una o più imprese collegate (v. sotto), almeno il 25% del capitale o dei diritti di voto di un'altra impresa.
La quota del 25% può essere superata (e l'impresa rimanere autonoma) nel caso gli investitori siano a) società pubbliche di partecipazione, società di capitale di rischio, persone fisiche o gruppi di persone fisiche che esercitano regolare attività di investimento in capitale di rischio e che investono fondi propri in imprese non quotate, a condizione che il totale investito da queste persone o gruppi di persone in una stessa impresa non superi 1.250.000 euro; b) università o centri di ricerca pubblici e privati senza scopo di lucro; c) investitori istituzionali, compresi i fondi di sviluppo regionale; d) enti pubblici locali aventi un bilancio annuale inferiore a 10 milioni di euro e meno di 5.000 abitanti. Se anche questi investitori superano, in ogni caso, la quota del 50%, l'impresa sarà considerata "collegata".
Sono </t>
    </r>
    <r>
      <rPr>
        <b/>
        <sz val="11"/>
        <color theme="1"/>
        <rFont val="Calibri"/>
        <family val="2"/>
        <scheme val="minor"/>
      </rPr>
      <t>collegate</t>
    </r>
    <r>
      <rPr>
        <sz val="11"/>
        <color theme="1"/>
        <rFont val="Calibri"/>
        <family val="2"/>
        <scheme val="minor"/>
      </rPr>
      <t xml:space="preserve"> le imprese tra le quali vale una delle seguenti relazioni:
a) dispone della maggioranza dei voti esercitabili nell'assemblea ordinaria (&gt;50%);
b) dispone di voti sufficienti per esercitare un'influenza dominante nell'assemblea ordinaria; c) ha il diritto, in virtù di un contratto o di una clausola statutaria, di esercitare un'influenza dominante, quando la legge applicabile consenta tali contratti o clausole; d) controlla da sola la maggioranza dei diritti di voto, in base ad accordi con altri soci.
Un'impresa può essere ritenuta collegata ad un'altra impresa tramite una persona o un gruppo di persone fisiche se si verificano entrambe le seguenti condizioni:
- la persona o il gruppo di persone fisiche che agiscono di concerto devono possedere in entrambe le imprese, congiuntamente nel caso di più persone, partecipazioni in misura tale da detenerne il controllo in base alla normativa nazionale vigente;
- le attività svolte dalle imprese devono essere comprese nella stessa divisione della classificazione delle attività economiche ISTAT, ovvero un'impresa ha fatturato all'altra almeno il 25% del totale del fatturato annuo riferito all'ultimo esercizio contabile chiuso ed approvato prima della data di sottoscrizione della domanda di agevolazione.</t>
    </r>
  </si>
  <si>
    <r>
      <rPr>
        <b/>
        <sz val="11"/>
        <color theme="1"/>
        <rFont val="Calibri"/>
        <family val="2"/>
        <scheme val="minor"/>
      </rPr>
      <t>Il foglio deve essere compilato nelle parti bianche, rispondendo alle domande contenute in ciascuna corrispondente sezione verde. Nelle sezioni in verde non è possibile inserire o modificare alcun testo: si tratta di spazi dedicati alle domande e al calcolo della dimensione, che si aggiornano sulla base delle informazioni inserite per guidare la compilazione delle sezioni successive.
Il soggetto richiedente deve compilare la sezione in alto a sinistra</t>
    </r>
    <r>
      <rPr>
        <sz val="11"/>
        <color theme="1"/>
        <rFont val="Calibri"/>
        <family val="2"/>
        <scheme val="minor"/>
      </rPr>
      <t xml:space="preserve"> con i propri dati (SEZIONE SOGGETTO RICHIEDENTE); qualora sia necessario, il foglio elettronico indica di compilare anche le sezioni sottostanti con i dati delle imprese associate e/o collegate al soggetto richiedente (SEZIONI IMPRESE ASSOCIATE E COLLEGATE ALLA RICHIEDENTE).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</si>
</sst>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10]_-;\-* #,##0.00\ [$€-410]_-;_-* &quot;-&quot;??\ [$€-410]_-;_-@_-"/>
    <numFmt numFmtId="165" formatCode="_-* #,##0\ &quot;€&quot;_-;\-* #,##0\ &quot;€&quot;_-;_-* &quot;-&quot;??\ &quot;€&quot;_-;_-@_-"/>
  </numFmts>
  <fonts count="10"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b/>
      <sz val="11"/>
      <color theme="1"/>
      <name val="Calibri"/>
      <family val="2"/>
      <scheme val="minor"/>
    </font>
    <font>
      <sz val="11"/>
      <name val="Calibri"/>
      <family val="2"/>
      <scheme val="minor"/>
    </font>
    <font>
      <sz val="10"/>
      <color theme="0"/>
      <name val="Calibri"/>
      <family val="2"/>
      <scheme val="minor"/>
    </font>
    <font>
      <b/>
      <sz val="10"/>
      <color theme="0"/>
      <name val="Calibri"/>
      <family val="2"/>
      <scheme val="minor"/>
    </font>
    <font>
      <sz val="10"/>
      <name val="Calibri"/>
      <family val="2"/>
      <scheme val="minor"/>
    </font>
    <font>
      <sz val="11"/>
      <color rgb="FF002060"/>
      <name val="Calibri"/>
      <family val="2"/>
      <scheme val="minor"/>
    </font>
  </fonts>
  <fills count="8">
    <fill>
      <patternFill patternType="none"/>
    </fill>
    <fill>
      <patternFill patternType="gray125"/>
    </fill>
    <fill>
      <patternFill patternType="solid">
        <fgColor theme="2" tint="-0.749992370372631"/>
        <bgColor indexed="64"/>
      </patternFill>
    </fill>
    <fill>
      <patternFill patternType="solid">
        <fgColor theme="0"/>
        <bgColor indexed="64"/>
      </patternFill>
    </fill>
    <fill>
      <patternFill patternType="solid">
        <fgColor theme="9" tint="-0.249977111117893"/>
        <bgColor indexed="64"/>
      </patternFill>
    </fill>
    <fill>
      <patternFill patternType="solid">
        <fgColor theme="1" tint="0.249977111117893"/>
        <bgColor indexed="64"/>
      </patternFill>
    </fill>
    <fill>
      <patternFill patternType="solid">
        <fgColor theme="2" tint="-9.9948118533890809E-2"/>
        <bgColor indexed="64"/>
      </patternFill>
    </fill>
    <fill>
      <patternFill patternType="solid">
        <fgColor them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16">
    <xf numFmtId="0" fontId="0" fillId="0" borderId="0" xfId="0"/>
    <xf numFmtId="0" fontId="0" fillId="0" borderId="0" xfId="0" applyAlignment="1">
      <alignment wrapText="1"/>
    </xf>
    <xf numFmtId="0" fontId="0" fillId="0" borderId="0" xfId="0" applyAlignment="1">
      <alignment vertical="center" wrapText="1"/>
    </xf>
    <xf numFmtId="44" fontId="0" fillId="0" borderId="0" xfId="1" applyFont="1" applyAlignment="1">
      <alignment vertical="center" wrapText="1"/>
    </xf>
    <xf numFmtId="0" fontId="0" fillId="0" borderId="0" xfId="0" quotePrefix="1" applyAlignment="1">
      <alignment vertical="center" wrapText="1"/>
    </xf>
    <xf numFmtId="0" fontId="0" fillId="0" borderId="0" xfId="0" applyAlignment="1">
      <alignment horizontal="center" wrapText="1"/>
    </xf>
    <xf numFmtId="0" fontId="2" fillId="0" borderId="1" xfId="0" applyFont="1" applyBorder="1" applyAlignment="1" applyProtection="1">
      <alignment horizontal="left" vertical="center" wrapText="1"/>
      <protection locked="0" hidden="1"/>
    </xf>
    <xf numFmtId="0" fontId="2" fillId="0" borderId="4" xfId="0" applyFont="1" applyBorder="1" applyAlignment="1" applyProtection="1">
      <alignment horizontal="left" vertical="center" wrapText="1"/>
      <protection locked="0" hidden="1"/>
    </xf>
    <xf numFmtId="9" fontId="2" fillId="0" borderId="1" xfId="2" applyFont="1" applyBorder="1" applyAlignment="1" applyProtection="1">
      <alignment wrapText="1"/>
      <protection locked="0" hidden="1"/>
    </xf>
    <xf numFmtId="0" fontId="2" fillId="0" borderId="1" xfId="0" applyFont="1" applyBorder="1" applyAlignment="1" applyProtection="1">
      <alignment wrapText="1"/>
      <protection locked="0" hidden="1"/>
    </xf>
    <xf numFmtId="0" fontId="2" fillId="0" borderId="4" xfId="0" applyFont="1" applyBorder="1" applyAlignment="1" applyProtection="1">
      <alignment wrapText="1"/>
      <protection locked="0" hidden="1"/>
    </xf>
    <xf numFmtId="9" fontId="2" fillId="0" borderId="4" xfId="2" applyFont="1" applyBorder="1" applyAlignment="1" applyProtection="1">
      <alignment wrapText="1"/>
      <protection locked="0" hidden="1"/>
    </xf>
    <xf numFmtId="44" fontId="2" fillId="0" borderId="1" xfId="1" applyNumberFormat="1" applyFont="1" applyBorder="1" applyAlignment="1" applyProtection="1">
      <alignment wrapText="1"/>
      <protection locked="0" hidden="1"/>
    </xf>
    <xf numFmtId="44" fontId="2" fillId="0" borderId="4" xfId="1" applyNumberFormat="1" applyFont="1" applyBorder="1" applyAlignment="1" applyProtection="1">
      <alignment wrapText="1"/>
      <protection locked="0" hidden="1"/>
    </xf>
    <xf numFmtId="164" fontId="2" fillId="0" borderId="1" xfId="0" applyNumberFormat="1" applyFont="1" applyBorder="1" applyAlignment="1" applyProtection="1">
      <alignment wrapText="1"/>
      <protection locked="0" hidden="1"/>
    </xf>
    <xf numFmtId="164" fontId="2" fillId="0" borderId="4" xfId="0" applyNumberFormat="1" applyFont="1" applyBorder="1" applyAlignment="1" applyProtection="1">
      <alignment wrapText="1"/>
      <protection locked="0" hidden="1"/>
    </xf>
    <xf numFmtId="44" fontId="2" fillId="0" borderId="1" xfId="1" applyFont="1" applyBorder="1" applyAlignment="1" applyProtection="1">
      <alignment wrapText="1"/>
      <protection locked="0" hidden="1"/>
    </xf>
    <xf numFmtId="44" fontId="2" fillId="0" borderId="4" xfId="1" applyFont="1" applyBorder="1" applyAlignment="1" applyProtection="1">
      <alignment wrapText="1"/>
      <protection locked="0" hidden="1"/>
    </xf>
    <xf numFmtId="0" fontId="0" fillId="0" borderId="0" xfId="0" applyAlignment="1">
      <alignment vertical="top" wrapText="1"/>
    </xf>
    <xf numFmtId="0" fontId="6" fillId="4" borderId="3" xfId="0" applyFont="1" applyFill="1" applyBorder="1" applyAlignment="1" applyProtection="1">
      <alignment horizontal="right" vertical="center" wrapText="1"/>
      <protection hidden="1"/>
    </xf>
    <xf numFmtId="0" fontId="6" fillId="4" borderId="3" xfId="0" applyFont="1" applyFill="1" applyBorder="1" applyAlignment="1" applyProtection="1">
      <alignment vertical="center" wrapText="1"/>
      <protection hidden="1"/>
    </xf>
    <xf numFmtId="0" fontId="6" fillId="4" borderId="2" xfId="0" applyFont="1" applyFill="1" applyBorder="1" applyAlignment="1" applyProtection="1">
      <alignment vertical="center" wrapText="1"/>
      <protection hidden="1"/>
    </xf>
    <xf numFmtId="0" fontId="2" fillId="4" borderId="1" xfId="0" applyFont="1" applyFill="1" applyBorder="1" applyAlignment="1" applyProtection="1">
      <alignment horizontal="left" vertical="center" wrapText="1"/>
      <protection hidden="1"/>
    </xf>
    <xf numFmtId="0" fontId="6" fillId="4" borderId="1" xfId="0" applyFont="1" applyFill="1" applyBorder="1" applyAlignment="1" applyProtection="1">
      <alignment wrapText="1"/>
      <protection hidden="1"/>
    </xf>
    <xf numFmtId="0" fontId="6" fillId="4" borderId="4" xfId="0" applyFont="1" applyFill="1" applyBorder="1" applyAlignment="1" applyProtection="1">
      <alignment wrapText="1"/>
      <protection hidden="1"/>
    </xf>
    <xf numFmtId="0" fontId="6" fillId="4" borderId="6" xfId="0" applyFont="1" applyFill="1" applyBorder="1" applyAlignment="1" applyProtection="1">
      <alignment vertical="center" wrapText="1"/>
      <protection hidden="1"/>
    </xf>
    <xf numFmtId="0" fontId="0" fillId="6" borderId="0" xfId="0" applyFill="1"/>
    <xf numFmtId="0" fontId="0" fillId="7" borderId="0" xfId="0" applyFill="1" applyAlignment="1">
      <alignment vertical="top" wrapText="1"/>
    </xf>
    <xf numFmtId="0" fontId="0" fillId="7" borderId="0" xfId="0" applyFill="1" applyAlignment="1">
      <alignment wrapText="1"/>
    </xf>
    <xf numFmtId="0" fontId="0" fillId="7" borderId="0" xfId="0" applyFill="1"/>
    <xf numFmtId="164" fontId="2" fillId="0" borderId="1" xfId="1" applyNumberFormat="1" applyFont="1" applyBorder="1" applyAlignment="1" applyProtection="1">
      <alignment wrapText="1"/>
      <protection locked="0" hidden="1"/>
    </xf>
    <xf numFmtId="0" fontId="2" fillId="0" borderId="1" xfId="0" applyFont="1" applyBorder="1" applyAlignment="1" applyProtection="1">
      <alignment horizontal="center" vertical="center" wrapText="1"/>
      <protection locked="0" hidden="1"/>
    </xf>
    <xf numFmtId="0" fontId="6" fillId="4" borderId="1" xfId="0" applyFont="1" applyFill="1" applyBorder="1" applyAlignment="1" applyProtection="1">
      <alignment vertical="center" wrapText="1"/>
      <protection locked="0" hidden="1"/>
    </xf>
    <xf numFmtId="0" fontId="2" fillId="0" borderId="0" xfId="0" applyFont="1" applyAlignment="1" applyProtection="1">
      <alignment wrapText="1"/>
      <protection locked="0" hidden="1"/>
    </xf>
    <xf numFmtId="0" fontId="7" fillId="4" borderId="7" xfId="0" applyFont="1" applyFill="1" applyBorder="1" applyAlignment="1" applyProtection="1">
      <alignment horizontal="left" vertical="center" wrapText="1"/>
      <protection locked="0" hidden="1"/>
    </xf>
    <xf numFmtId="0" fontId="6" fillId="4" borderId="21" xfId="0" applyFont="1" applyFill="1" applyBorder="1" applyAlignment="1" applyProtection="1">
      <alignment wrapText="1"/>
      <protection locked="0" hidden="1"/>
    </xf>
    <xf numFmtId="0" fontId="6" fillId="4" borderId="1" xfId="0" applyFont="1" applyFill="1" applyBorder="1" applyAlignment="1" applyProtection="1">
      <alignment wrapText="1"/>
      <protection locked="0" hidden="1"/>
    </xf>
    <xf numFmtId="0" fontId="6" fillId="4" borderId="19" xfId="0" applyFont="1" applyFill="1" applyBorder="1" applyAlignment="1" applyProtection="1">
      <alignment horizontal="right" vertical="center" wrapText="1"/>
      <protection locked="0" hidden="1"/>
    </xf>
    <xf numFmtId="165" fontId="6" fillId="4" borderId="21" xfId="1" applyNumberFormat="1" applyFont="1" applyFill="1" applyBorder="1" applyAlignment="1" applyProtection="1">
      <alignment wrapText="1"/>
      <protection locked="0" hidden="1"/>
    </xf>
    <xf numFmtId="0" fontId="6" fillId="4" borderId="23" xfId="0" applyFont="1" applyFill="1" applyBorder="1" applyAlignment="1" applyProtection="1">
      <alignment horizontal="right" vertical="center" wrapText="1"/>
      <protection locked="0" hidden="1"/>
    </xf>
    <xf numFmtId="0" fontId="7" fillId="4" borderId="21" xfId="0" applyFont="1" applyFill="1" applyBorder="1" applyAlignment="1" applyProtection="1">
      <alignment horizontal="left" vertical="center" wrapText="1"/>
      <protection locked="0" hidden="1"/>
    </xf>
    <xf numFmtId="0" fontId="6" fillId="4" borderId="20" xfId="0" applyFont="1" applyFill="1" applyBorder="1" applyAlignment="1" applyProtection="1">
      <alignment wrapText="1"/>
      <protection locked="0" hidden="1"/>
    </xf>
    <xf numFmtId="0" fontId="6" fillId="4" borderId="22" xfId="0" applyFont="1" applyFill="1" applyBorder="1" applyAlignment="1" applyProtection="1">
      <alignment wrapText="1"/>
      <protection locked="0" hidden="1"/>
    </xf>
    <xf numFmtId="0" fontId="6" fillId="4" borderId="24" xfId="0" applyFont="1" applyFill="1" applyBorder="1" applyAlignment="1" applyProtection="1">
      <alignment horizontal="right" vertical="center" wrapText="1"/>
      <protection locked="0" hidden="1"/>
    </xf>
    <xf numFmtId="0" fontId="6" fillId="4" borderId="1" xfId="0" applyFont="1" applyFill="1" applyBorder="1" applyAlignment="1" applyProtection="1">
      <alignment horizontal="right" vertical="center" wrapText="1"/>
      <protection locked="0" hidden="1"/>
    </xf>
    <xf numFmtId="0" fontId="6" fillId="4" borderId="25" xfId="0" applyFont="1" applyFill="1" applyBorder="1" applyAlignment="1" applyProtection="1">
      <alignment horizontal="right" vertical="center" wrapText="1"/>
      <protection locked="0" hidden="1"/>
    </xf>
    <xf numFmtId="0" fontId="6" fillId="4" borderId="20" xfId="0" applyFont="1" applyFill="1" applyBorder="1" applyAlignment="1" applyProtection="1">
      <alignment horizontal="right" vertical="center" wrapText="1"/>
      <protection locked="0" hidden="1"/>
    </xf>
    <xf numFmtId="0" fontId="6" fillId="4" borderId="2" xfId="0" applyFont="1" applyFill="1" applyBorder="1" applyAlignment="1" applyProtection="1">
      <alignment vertical="center" wrapText="1"/>
      <protection locked="0" hidden="1"/>
    </xf>
    <xf numFmtId="0" fontId="6" fillId="4" borderId="3" xfId="0" applyFont="1" applyFill="1" applyBorder="1" applyAlignment="1" applyProtection="1">
      <alignment vertical="center" wrapText="1"/>
      <protection locked="0" hidden="1"/>
    </xf>
    <xf numFmtId="0" fontId="2" fillId="4" borderId="1" xfId="0" applyFont="1" applyFill="1" applyBorder="1" applyAlignment="1" applyProtection="1">
      <alignment horizontal="left" vertical="center" wrapText="1"/>
      <protection locked="0" hidden="1"/>
    </xf>
    <xf numFmtId="9" fontId="8" fillId="3" borderId="11" xfId="2" applyFont="1" applyFill="1" applyBorder="1" applyAlignment="1" applyProtection="1">
      <alignment horizontal="center" vertical="center" wrapText="1"/>
      <protection locked="0" hidden="1"/>
    </xf>
    <xf numFmtId="9" fontId="8" fillId="3" borderId="1" xfId="2" applyFont="1" applyFill="1" applyBorder="1" applyAlignment="1" applyProtection="1">
      <alignment horizontal="center" vertical="center" wrapText="1"/>
      <protection locked="0" hidden="1"/>
    </xf>
    <xf numFmtId="0" fontId="6" fillId="4" borderId="4" xfId="0" applyFont="1" applyFill="1" applyBorder="1" applyAlignment="1" applyProtection="1">
      <alignment wrapText="1"/>
      <protection locked="0" hidden="1"/>
    </xf>
    <xf numFmtId="0" fontId="6" fillId="4" borderId="6" xfId="0" applyFont="1" applyFill="1" applyBorder="1" applyAlignment="1" applyProtection="1">
      <alignment vertical="center" wrapText="1"/>
      <protection locked="0" hidden="1"/>
    </xf>
    <xf numFmtId="0" fontId="6" fillId="4" borderId="3" xfId="0" applyFont="1" applyFill="1" applyBorder="1" applyAlignment="1" applyProtection="1">
      <alignment horizontal="right" vertical="center" wrapText="1"/>
      <protection locked="0" hidden="1"/>
    </xf>
    <xf numFmtId="0" fontId="7" fillId="2" borderId="3" xfId="0" applyFont="1" applyFill="1" applyBorder="1" applyAlignment="1" applyProtection="1">
      <alignment horizontal="right" vertical="center" wrapText="1"/>
      <protection locked="0" hidden="1"/>
    </xf>
    <xf numFmtId="0" fontId="6" fillId="2" borderId="1" xfId="0" applyFont="1" applyFill="1" applyBorder="1" applyAlignment="1" applyProtection="1">
      <alignment wrapText="1"/>
      <protection locked="0" hidden="1"/>
    </xf>
    <xf numFmtId="0" fontId="7" fillId="2" borderId="5" xfId="0" applyFont="1" applyFill="1" applyBorder="1" applyAlignment="1" applyProtection="1">
      <alignment horizontal="right" vertical="center" wrapText="1"/>
      <protection locked="0" hidden="1"/>
    </xf>
    <xf numFmtId="0" fontId="7" fillId="2" borderId="0" xfId="0" applyFont="1" applyFill="1" applyBorder="1" applyAlignment="1" applyProtection="1">
      <alignment horizontal="right" vertical="center" wrapText="1"/>
      <protection locked="0" hidden="1"/>
    </xf>
    <xf numFmtId="0" fontId="2" fillId="0" borderId="0" xfId="0" applyFont="1" applyAlignment="1" applyProtection="1">
      <alignment vertical="top" wrapText="1"/>
      <protection locked="0" hidden="1"/>
    </xf>
    <xf numFmtId="0" fontId="7" fillId="2" borderId="1" xfId="0" applyFont="1" applyFill="1" applyBorder="1" applyAlignment="1" applyProtection="1">
      <alignment horizontal="right" vertical="center" wrapText="1"/>
      <protection locked="0" hidden="1"/>
    </xf>
    <xf numFmtId="0" fontId="7" fillId="5" borderId="1" xfId="0" applyFont="1" applyFill="1" applyBorder="1" applyAlignment="1" applyProtection="1">
      <alignment horizontal="right" vertical="center" wrapText="1"/>
      <protection locked="0" hidden="1"/>
    </xf>
    <xf numFmtId="0" fontId="6" fillId="5" borderId="1" xfId="0" applyFont="1" applyFill="1" applyBorder="1" applyAlignment="1" applyProtection="1">
      <alignment wrapText="1"/>
      <protection locked="0" hidden="1"/>
    </xf>
    <xf numFmtId="0" fontId="7" fillId="5" borderId="0" xfId="0" applyFont="1" applyFill="1" applyBorder="1" applyAlignment="1" applyProtection="1">
      <alignment horizontal="right" vertical="center" wrapText="1"/>
      <protection locked="0" hidden="1"/>
    </xf>
    <xf numFmtId="0" fontId="2" fillId="0" borderId="0" xfId="0" applyFont="1" applyAlignment="1" applyProtection="1">
      <alignment vertical="center" wrapText="1"/>
      <protection locked="0" hidden="1"/>
    </xf>
    <xf numFmtId="0" fontId="9" fillId="0" borderId="0" xfId="0" applyFont="1" applyFill="1" applyBorder="1" applyAlignment="1">
      <alignment horizontal="left" vertical="top" wrapText="1"/>
    </xf>
    <xf numFmtId="0" fontId="2" fillId="0" borderId="1" xfId="0" applyFont="1" applyBorder="1" applyAlignment="1" applyProtection="1">
      <alignment horizontal="center" wrapText="1"/>
      <protection locked="0" hidden="1"/>
    </xf>
    <xf numFmtId="0" fontId="2" fillId="0" borderId="1" xfId="0" applyFont="1" applyBorder="1" applyAlignment="1" applyProtection="1">
      <alignment horizontal="center" vertical="center" wrapText="1"/>
      <protection locked="0" hidden="1"/>
    </xf>
    <xf numFmtId="0" fontId="2" fillId="0" borderId="11" xfId="0" applyFont="1" applyBorder="1" applyAlignment="1" applyProtection="1">
      <alignment horizontal="left" vertical="center" wrapText="1"/>
      <protection locked="0" hidden="1"/>
    </xf>
    <xf numFmtId="0" fontId="2" fillId="0" borderId="12" xfId="0" applyFont="1" applyBorder="1" applyAlignment="1" applyProtection="1">
      <alignment horizontal="left" vertical="center" wrapText="1"/>
      <protection locked="0" hidden="1"/>
    </xf>
    <xf numFmtId="0" fontId="2" fillId="0" borderId="13" xfId="0" applyFont="1" applyBorder="1" applyAlignment="1" applyProtection="1">
      <alignment horizontal="left" vertical="center" wrapText="1"/>
      <protection locked="0" hidden="1"/>
    </xf>
    <xf numFmtId="0" fontId="2" fillId="0" borderId="15" xfId="0" applyFont="1" applyBorder="1" applyAlignment="1" applyProtection="1">
      <alignment horizontal="center" wrapText="1"/>
      <protection locked="0" hidden="1"/>
    </xf>
    <xf numFmtId="0" fontId="2" fillId="0" borderId="16" xfId="0" applyFont="1" applyBorder="1" applyAlignment="1" applyProtection="1">
      <alignment horizontal="center" wrapText="1"/>
      <protection locked="0" hidden="1"/>
    </xf>
    <xf numFmtId="0" fontId="2" fillId="0" borderId="17" xfId="0" applyFont="1" applyBorder="1" applyAlignment="1" applyProtection="1">
      <alignment horizontal="center" wrapText="1"/>
      <protection locked="0" hidden="1"/>
    </xf>
    <xf numFmtId="0" fontId="6" fillId="4" borderId="11" xfId="0" applyFont="1" applyFill="1" applyBorder="1" applyAlignment="1" applyProtection="1">
      <alignment horizontal="left" vertical="center" wrapText="1"/>
      <protection hidden="1"/>
    </xf>
    <xf numFmtId="0" fontId="6" fillId="4" borderId="12" xfId="0" applyFont="1" applyFill="1" applyBorder="1" applyAlignment="1" applyProtection="1">
      <alignment horizontal="left" vertical="center" wrapText="1"/>
      <protection hidden="1"/>
    </xf>
    <xf numFmtId="0" fontId="6" fillId="4" borderId="13" xfId="0" applyFont="1" applyFill="1" applyBorder="1" applyAlignment="1" applyProtection="1">
      <alignment horizontal="left" vertical="center" wrapText="1"/>
      <protection hidden="1"/>
    </xf>
    <xf numFmtId="0" fontId="2" fillId="0" borderId="18" xfId="0" applyFont="1" applyBorder="1" applyAlignment="1" applyProtection="1">
      <alignment horizontal="center" vertical="center" wrapText="1"/>
      <protection locked="0" hidden="1"/>
    </xf>
    <xf numFmtId="0" fontId="6" fillId="2" borderId="11" xfId="0" applyFont="1" applyFill="1" applyBorder="1" applyAlignment="1" applyProtection="1">
      <alignment horizontal="center" vertical="center" wrapText="1"/>
      <protection locked="0" hidden="1"/>
    </xf>
    <xf numFmtId="0" fontId="6" fillId="2" borderId="12" xfId="0" applyFont="1" applyFill="1" applyBorder="1" applyAlignment="1" applyProtection="1">
      <alignment horizontal="center" vertical="center" wrapText="1"/>
      <protection locked="0" hidden="1"/>
    </xf>
    <xf numFmtId="0" fontId="6" fillId="2" borderId="14" xfId="0" applyFont="1" applyFill="1" applyBorder="1" applyAlignment="1" applyProtection="1">
      <alignment horizontal="center" vertical="center" wrapText="1"/>
      <protection locked="0" hidden="1"/>
    </xf>
    <xf numFmtId="0" fontId="6" fillId="4" borderId="11" xfId="0" applyFont="1" applyFill="1" applyBorder="1" applyAlignment="1" applyProtection="1">
      <alignment horizontal="left" vertical="center" wrapText="1"/>
      <protection locked="0" hidden="1"/>
    </xf>
    <xf numFmtId="0" fontId="6" fillId="4" borderId="12" xfId="0" applyFont="1" applyFill="1" applyBorder="1" applyAlignment="1" applyProtection="1">
      <alignment horizontal="left" vertical="center" wrapText="1"/>
      <protection locked="0" hidden="1"/>
    </xf>
    <xf numFmtId="0" fontId="6" fillId="4" borderId="13" xfId="0" applyFont="1" applyFill="1" applyBorder="1" applyAlignment="1" applyProtection="1">
      <alignment horizontal="left" vertical="center" wrapText="1"/>
      <protection locked="0" hidden="1"/>
    </xf>
    <xf numFmtId="0" fontId="2" fillId="0" borderId="11" xfId="0" applyFont="1" applyBorder="1" applyAlignment="1" applyProtection="1">
      <alignment horizontal="center" vertical="center" wrapText="1"/>
      <protection locked="0" hidden="1"/>
    </xf>
    <xf numFmtId="0" fontId="2" fillId="0" borderId="12" xfId="0" applyFont="1" applyBorder="1" applyAlignment="1" applyProtection="1">
      <alignment horizontal="center" vertical="center" wrapText="1"/>
      <protection locked="0" hidden="1"/>
    </xf>
    <xf numFmtId="0" fontId="2" fillId="0" borderId="13" xfId="0" applyFont="1" applyBorder="1" applyAlignment="1" applyProtection="1">
      <alignment horizontal="center" vertical="center" wrapText="1"/>
      <protection locked="0" hidden="1"/>
    </xf>
    <xf numFmtId="0" fontId="2" fillId="0" borderId="11" xfId="0" applyFont="1" applyBorder="1" applyAlignment="1" applyProtection="1">
      <alignment horizontal="center" wrapText="1"/>
      <protection locked="0" hidden="1"/>
    </xf>
    <xf numFmtId="0" fontId="2" fillId="0" borderId="12" xfId="0" applyFont="1" applyBorder="1" applyAlignment="1" applyProtection="1">
      <alignment horizontal="center" wrapText="1"/>
      <protection locked="0" hidden="1"/>
    </xf>
    <xf numFmtId="0" fontId="2" fillId="0" borderId="13" xfId="0" applyFont="1" applyBorder="1" applyAlignment="1" applyProtection="1">
      <alignment horizontal="center" wrapText="1"/>
      <protection locked="0" hidden="1"/>
    </xf>
    <xf numFmtId="0" fontId="6" fillId="4" borderId="27" xfId="0" applyFont="1" applyFill="1" applyBorder="1" applyAlignment="1" applyProtection="1">
      <alignment horizontal="center" vertical="center" wrapText="1"/>
      <protection locked="0" hidden="1"/>
    </xf>
    <xf numFmtId="0" fontId="6" fillId="4" borderId="16" xfId="0" applyFont="1" applyFill="1" applyBorder="1" applyAlignment="1" applyProtection="1">
      <alignment horizontal="center" vertical="center" wrapText="1"/>
      <protection locked="0" hidden="1"/>
    </xf>
    <xf numFmtId="0" fontId="6" fillId="4" borderId="17" xfId="0" applyFont="1" applyFill="1" applyBorder="1" applyAlignment="1" applyProtection="1">
      <alignment horizontal="center" vertical="center" wrapText="1"/>
      <protection locked="0" hidden="1"/>
    </xf>
    <xf numFmtId="0" fontId="6" fillId="4" borderId="28" xfId="0" applyFont="1" applyFill="1" applyBorder="1" applyAlignment="1" applyProtection="1">
      <alignment horizontal="center" vertical="center" wrapText="1"/>
      <protection locked="0" hidden="1"/>
    </xf>
    <xf numFmtId="0" fontId="6" fillId="4" borderId="29" xfId="0" applyFont="1" applyFill="1" applyBorder="1" applyAlignment="1" applyProtection="1">
      <alignment horizontal="center" vertical="center" wrapText="1"/>
      <protection locked="0" hidden="1"/>
    </xf>
    <xf numFmtId="0" fontId="6" fillId="4" borderId="30" xfId="0" applyFont="1" applyFill="1" applyBorder="1" applyAlignment="1" applyProtection="1">
      <alignment horizontal="center" vertical="center" wrapText="1"/>
      <protection locked="0" hidden="1"/>
    </xf>
    <xf numFmtId="0" fontId="6" fillId="4" borderId="1" xfId="0" applyFont="1" applyFill="1" applyBorder="1" applyAlignment="1" applyProtection="1">
      <alignment horizontal="left" vertical="center" wrapText="1"/>
      <protection locked="0" hidden="1"/>
    </xf>
    <xf numFmtId="0" fontId="6" fillId="4" borderId="8" xfId="0" applyFont="1" applyFill="1" applyBorder="1" applyAlignment="1" applyProtection="1">
      <alignment horizontal="center" vertical="center" wrapText="1"/>
      <protection locked="0" hidden="1"/>
    </xf>
    <xf numFmtId="0" fontId="6" fillId="4" borderId="9" xfId="0" applyFont="1" applyFill="1" applyBorder="1" applyAlignment="1" applyProtection="1">
      <alignment horizontal="center" vertical="center" wrapText="1"/>
      <protection locked="0" hidden="1"/>
    </xf>
    <xf numFmtId="0" fontId="6" fillId="4" borderId="10" xfId="0" applyFont="1" applyFill="1" applyBorder="1" applyAlignment="1" applyProtection="1">
      <alignment horizontal="center" vertical="center" wrapText="1"/>
      <protection locked="0" hidden="1"/>
    </xf>
    <xf numFmtId="0" fontId="6" fillId="4" borderId="20" xfId="0" applyFont="1" applyFill="1" applyBorder="1" applyAlignment="1" applyProtection="1">
      <alignment horizontal="center" vertical="center" wrapText="1"/>
      <protection locked="0" hidden="1"/>
    </xf>
    <xf numFmtId="0" fontId="6" fillId="4" borderId="18" xfId="0" applyFont="1" applyFill="1" applyBorder="1" applyAlignment="1" applyProtection="1">
      <alignment horizontal="center" vertical="center" wrapText="1"/>
      <protection locked="0" hidden="1"/>
    </xf>
    <xf numFmtId="0" fontId="6" fillId="4" borderId="26" xfId="0" applyFont="1" applyFill="1" applyBorder="1" applyAlignment="1" applyProtection="1">
      <alignment horizontal="center" vertical="center" wrapText="1"/>
      <protection locked="0" hidden="1"/>
    </xf>
    <xf numFmtId="0" fontId="2" fillId="0" borderId="14" xfId="0" applyFont="1" applyBorder="1" applyAlignment="1" applyProtection="1">
      <alignment horizontal="center" wrapText="1"/>
      <protection locked="0" hidden="1"/>
    </xf>
    <xf numFmtId="0" fontId="2" fillId="0" borderId="14" xfId="0" applyFont="1" applyBorder="1" applyAlignment="1" applyProtection="1">
      <alignment horizontal="left" vertical="center" wrapText="1"/>
      <protection locked="0" hidden="1"/>
    </xf>
    <xf numFmtId="0" fontId="6" fillId="5" borderId="11" xfId="0" applyFont="1" applyFill="1" applyBorder="1" applyAlignment="1" applyProtection="1">
      <alignment horizontal="center" vertical="center" wrapText="1"/>
      <protection locked="0" hidden="1"/>
    </xf>
    <xf numFmtId="0" fontId="6" fillId="5" borderId="12" xfId="0" applyFont="1" applyFill="1" applyBorder="1" applyAlignment="1" applyProtection="1">
      <alignment horizontal="center" vertical="center" wrapText="1"/>
      <protection locked="0" hidden="1"/>
    </xf>
    <xf numFmtId="0" fontId="6" fillId="5" borderId="14" xfId="0" applyFont="1" applyFill="1" applyBorder="1" applyAlignment="1" applyProtection="1">
      <alignment horizontal="center" vertical="center" wrapText="1"/>
      <protection locked="0" hidden="1"/>
    </xf>
    <xf numFmtId="0" fontId="6" fillId="4" borderId="14" xfId="0" applyFont="1" applyFill="1" applyBorder="1" applyAlignment="1" applyProtection="1">
      <alignment horizontal="left" vertical="center" wrapText="1"/>
      <protection hidden="1"/>
    </xf>
    <xf numFmtId="0" fontId="6" fillId="4" borderId="31" xfId="0" applyFont="1" applyFill="1" applyBorder="1" applyAlignment="1" applyProtection="1">
      <alignment horizontal="center" vertical="center" wrapText="1"/>
      <protection locked="0" hidden="1"/>
    </xf>
    <xf numFmtId="0" fontId="2" fillId="0" borderId="0" xfId="0" applyFont="1" applyAlignment="1" applyProtection="1">
      <alignment horizontal="left" wrapText="1"/>
      <protection locked="0" hidden="1"/>
    </xf>
    <xf numFmtId="0" fontId="2" fillId="0" borderId="0" xfId="0" applyFont="1" applyAlignment="1" applyProtection="1">
      <alignment horizontal="left" vertical="top" wrapText="1"/>
      <protection locked="0" hidden="1"/>
    </xf>
    <xf numFmtId="0" fontId="2" fillId="0" borderId="0" xfId="0" applyFont="1" applyAlignment="1" applyProtection="1">
      <alignment horizontal="left" vertical="center" wrapText="1"/>
      <protection locked="0" hidden="1"/>
    </xf>
    <xf numFmtId="0" fontId="6" fillId="4" borderId="1" xfId="0" applyFont="1" applyFill="1" applyBorder="1" applyAlignment="1" applyProtection="1">
      <alignment horizontal="center" vertical="center" wrapText="1"/>
      <protection locked="0" hidden="1"/>
    </xf>
    <xf numFmtId="0" fontId="6" fillId="4" borderId="31" xfId="0" applyFont="1" applyFill="1" applyBorder="1" applyAlignment="1" applyProtection="1">
      <alignment horizontal="center" vertical="center" wrapText="1"/>
      <protection hidden="1"/>
    </xf>
    <xf numFmtId="0" fontId="2" fillId="0" borderId="14" xfId="0" applyFont="1" applyBorder="1" applyAlignment="1" applyProtection="1">
      <alignment horizontal="center" vertical="center" wrapText="1"/>
      <protection locked="0" hidden="1"/>
    </xf>
  </cellXfs>
  <cellStyles count="3">
    <cellStyle name="Normale" xfId="0" builtinId="0"/>
    <cellStyle name="Percentuale" xfId="2" builtinId="5"/>
    <cellStyle name="Valuta" xfId="1" builtinId="4"/>
  </cellStyles>
  <dxfs count="18">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
      <font>
        <color theme="0"/>
      </font>
      <fill>
        <patternFill>
          <bgColor theme="9"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3ADEA-9C31-4BEE-A7DF-5B1EB8BA4F71}">
  <dimension ref="A1:B11"/>
  <sheetViews>
    <sheetView showRowColHeaders="0" zoomScale="85" zoomScaleNormal="85" workbookViewId="0">
      <selection activeCell="A2" sqref="A2"/>
    </sheetView>
  </sheetViews>
  <sheetFormatPr defaultColWidth="0" defaultRowHeight="14.8" zeroHeight="1" x14ac:dyDescent="0.3"/>
  <cols>
    <col min="1" max="1" width="152.109375" customWidth="1"/>
    <col min="2" max="2" width="9" hidden="1" customWidth="1"/>
    <col min="3" max="16384" width="8.6640625" hidden="1"/>
  </cols>
  <sheetData>
    <row r="1" spans="1:2" ht="103.4" x14ac:dyDescent="0.3">
      <c r="A1" s="18" t="s">
        <v>50</v>
      </c>
    </row>
    <row r="2" spans="1:2" ht="88.65" x14ac:dyDescent="0.3">
      <c r="A2" s="18" t="s">
        <v>58</v>
      </c>
    </row>
    <row r="3" spans="1:2" s="26" customFormat="1" x14ac:dyDescent="0.3">
      <c r="A3" s="27"/>
    </row>
    <row r="4" spans="1:2" ht="88.65" x14ac:dyDescent="0.3">
      <c r="A4" s="1" t="s">
        <v>54</v>
      </c>
    </row>
    <row r="5" spans="1:2" s="29" customFormat="1" x14ac:dyDescent="0.3">
      <c r="A5" s="28"/>
    </row>
    <row r="6" spans="1:2" ht="310.14999999999998" x14ac:dyDescent="0.3">
      <c r="A6" s="1" t="s">
        <v>57</v>
      </c>
    </row>
    <row r="7" spans="1:2" hidden="1" x14ac:dyDescent="0.3"/>
    <row r="8" spans="1:2" hidden="1" x14ac:dyDescent="0.3">
      <c r="A8" s="65"/>
      <c r="B8" s="65"/>
    </row>
    <row r="9" spans="1:2" hidden="1" x14ac:dyDescent="0.3"/>
    <row r="10" spans="1:2" hidden="1" x14ac:dyDescent="0.3"/>
    <row r="11" spans="1:2" hidden="1" x14ac:dyDescent="0.3"/>
  </sheetData>
  <sheetProtection algorithmName="SHA-512" hashValue="Br5hQWzfLbiDUSjhgbE5hjW0nGpxmMvv8lhGMYxS9rEFTJRlKYnizKMLrJH4xuIiHR33yAvtDC8VrswYFksZ6Q==" saltValue="PYTRD5yi94z7GZ8ed8m9aw==" spinCount="100000" sheet="1" objects="1" scenarios="1"/>
  <mergeCells count="1">
    <mergeCell ref="A8:B8"/>
  </mergeCells>
  <printOptions headings="1"/>
  <pageMargins left="0.70866141732283472" right="0.70866141732283472" top="0.74803149606299213" bottom="0.74803149606299213" header="0.31496062992125984" footer="0.31496062992125984"/>
  <pageSetup paperSize="9" orientation="portrait" r:id="rId1"/>
  <colBreaks count="1" manualBreakCount="1">
    <brk id="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F46DC-1F0E-4EBB-8F0F-5FAD9FD376DC}">
  <sheetPr>
    <pageSetUpPr fitToPage="1"/>
  </sheetPr>
  <dimension ref="A1:R214"/>
  <sheetViews>
    <sheetView showGridLines="0" tabSelected="1" zoomScale="85" zoomScaleNormal="85" workbookViewId="0">
      <pane ySplit="10" topLeftCell="A11" activePane="bottomLeft" state="frozen"/>
      <selection pane="bottomLeft" activeCell="B6" sqref="B6"/>
    </sheetView>
  </sheetViews>
  <sheetFormatPr defaultColWidth="0" defaultRowHeight="12.95" x14ac:dyDescent="0.25"/>
  <cols>
    <col min="1" max="1" width="19.88671875" style="33" customWidth="1"/>
    <col min="2" max="2" width="41.6640625" style="64" customWidth="1"/>
    <col min="3" max="5" width="15.5546875" style="33" customWidth="1"/>
    <col min="6" max="6" width="1.5546875" style="33" customWidth="1"/>
    <col min="7" max="7" width="40.44140625" style="33" customWidth="1"/>
    <col min="8" max="10" width="13.109375" style="33" customWidth="1"/>
    <col min="11" max="11" width="17.5546875" style="33" customWidth="1"/>
    <col min="12" max="18" width="0" style="33" hidden="1" customWidth="1"/>
    <col min="19" max="16384" width="8.6640625" style="33" hidden="1"/>
  </cols>
  <sheetData>
    <row r="1" spans="1:10" ht="13.55" customHeight="1" thickBot="1" x14ac:dyDescent="0.3">
      <c r="A1" s="113" t="s">
        <v>55</v>
      </c>
      <c r="B1" s="32" t="s">
        <v>51</v>
      </c>
      <c r="C1" s="66"/>
      <c r="D1" s="66"/>
      <c r="E1" s="66"/>
      <c r="G1" s="34" t="s">
        <v>2</v>
      </c>
      <c r="H1" s="35" t="str">
        <f>IF(C2="","",C2)</f>
        <v/>
      </c>
      <c r="I1" s="35" t="str">
        <f>IF(D2="","",D2)</f>
        <v/>
      </c>
      <c r="J1" s="35" t="str">
        <f>IF(E2="","",E2)</f>
        <v/>
      </c>
    </row>
    <row r="2" spans="1:10" ht="13.55" thickBot="1" x14ac:dyDescent="0.3">
      <c r="A2" s="113"/>
      <c r="B2" s="32" t="s">
        <v>5</v>
      </c>
      <c r="C2" s="9"/>
      <c r="D2" s="36" t="str">
        <f>IF(C2="","",C2-1)</f>
        <v/>
      </c>
      <c r="E2" s="36" t="str">
        <f>IF(D2="","",D2-1)</f>
        <v/>
      </c>
      <c r="G2" s="37" t="s">
        <v>24</v>
      </c>
      <c r="H2" s="35">
        <f t="shared" ref="H2:J4" si="0">C3+C25+C45+C65+C85+C105+C125+C145+C165+C185+C205</f>
        <v>0</v>
      </c>
      <c r="I2" s="35">
        <f t="shared" si="0"/>
        <v>0</v>
      </c>
      <c r="J2" s="35">
        <f t="shared" si="0"/>
        <v>0</v>
      </c>
    </row>
    <row r="3" spans="1:10" ht="13.55" thickBot="1" x14ac:dyDescent="0.3">
      <c r="A3" s="113"/>
      <c r="B3" s="32" t="s">
        <v>18</v>
      </c>
      <c r="C3" s="9"/>
      <c r="D3" s="9"/>
      <c r="E3" s="9"/>
      <c r="G3" s="37" t="s">
        <v>25</v>
      </c>
      <c r="H3" s="38">
        <f t="shared" si="0"/>
        <v>0</v>
      </c>
      <c r="I3" s="38">
        <f t="shared" si="0"/>
        <v>0</v>
      </c>
      <c r="J3" s="38">
        <f t="shared" si="0"/>
        <v>0</v>
      </c>
    </row>
    <row r="4" spans="1:10" ht="13.55" thickBot="1" x14ac:dyDescent="0.3">
      <c r="A4" s="113"/>
      <c r="B4" s="32" t="s">
        <v>6</v>
      </c>
      <c r="C4" s="30"/>
      <c r="D4" s="30"/>
      <c r="E4" s="30"/>
      <c r="G4" s="39" t="s">
        <v>26</v>
      </c>
      <c r="H4" s="38">
        <f t="shared" si="0"/>
        <v>0</v>
      </c>
      <c r="I4" s="38">
        <f t="shared" si="0"/>
        <v>0</v>
      </c>
      <c r="J4" s="38">
        <f t="shared" si="0"/>
        <v>0</v>
      </c>
    </row>
    <row r="5" spans="1:10" ht="13.55" thickBot="1" x14ac:dyDescent="0.3">
      <c r="A5" s="113"/>
      <c r="B5" s="32" t="s">
        <v>7</v>
      </c>
      <c r="C5" s="14"/>
      <c r="D5" s="14"/>
      <c r="E5" s="14"/>
      <c r="G5" s="40" t="s">
        <v>1</v>
      </c>
      <c r="H5" s="41" t="str">
        <f>IF(C3="","",'Calcolo requisiti'!A17)</f>
        <v/>
      </c>
      <c r="I5" s="41" t="str">
        <f>IF(D3="","",'Calcolo requisiti'!C17)</f>
        <v/>
      </c>
      <c r="J5" s="42" t="str">
        <f>IF(E3="","",'Calcolo requisiti'!E17)</f>
        <v/>
      </c>
    </row>
    <row r="6" spans="1:10" ht="25.85" x14ac:dyDescent="0.25">
      <c r="A6" s="113"/>
      <c r="B6" s="32" t="str">
        <f>CONCATENATE("Numero di persone fisiche nella compagine sociale nell'anno ",C2, " (nel caso non ve ne siano, indicare 0)")</f>
        <v>Numero di persone fisiche nella compagine sociale nell'anno  (nel caso non ve ne siano, indicare 0)</v>
      </c>
      <c r="C6" s="67"/>
      <c r="D6" s="67"/>
      <c r="E6" s="67"/>
      <c r="G6" s="43" t="s">
        <v>21</v>
      </c>
      <c r="H6" s="90">
        <f>C6+C28+C48+C68+C88+C108+C128+C148+C168+C188+C208</f>
        <v>0</v>
      </c>
      <c r="I6" s="91"/>
      <c r="J6" s="92"/>
    </row>
    <row r="7" spans="1:10" x14ac:dyDescent="0.25">
      <c r="A7" s="113"/>
      <c r="B7" s="44" t="s">
        <v>0</v>
      </c>
      <c r="C7" s="66"/>
      <c r="D7" s="66"/>
      <c r="E7" s="66"/>
      <c r="G7" s="45" t="s">
        <v>0</v>
      </c>
      <c r="H7" s="93">
        <f>C7+C29+C49+C69+C89+C109+C129+C149+C169+C189+C209</f>
        <v>0</v>
      </c>
      <c r="I7" s="94"/>
      <c r="J7" s="95"/>
    </row>
    <row r="8" spans="1:10" ht="13.55" thickBot="1" x14ac:dyDescent="0.3">
      <c r="A8" s="113"/>
      <c r="B8" s="44" t="s">
        <v>46</v>
      </c>
      <c r="C8" s="66"/>
      <c r="D8" s="66"/>
      <c r="E8" s="66"/>
      <c r="G8" s="46" t="s">
        <v>46</v>
      </c>
      <c r="H8" s="100">
        <f>C8+C30+C50+C70+C90+C110+C130+C150+C170+C190+C210</f>
        <v>0</v>
      </c>
      <c r="I8" s="101"/>
      <c r="J8" s="102"/>
    </row>
    <row r="9" spans="1:10" ht="66.650000000000006" customHeight="1" thickBot="1" x14ac:dyDescent="0.3">
      <c r="A9" s="113"/>
      <c r="B9" s="32" t="s">
        <v>22</v>
      </c>
      <c r="C9" s="31"/>
      <c r="D9" s="96" t="str">
        <f>IF(C9="","",VLOOKUP(C9,'Regole e menu'!A1:B2,2))</f>
        <v/>
      </c>
      <c r="E9" s="96"/>
      <c r="G9" s="34" t="s">
        <v>20</v>
      </c>
      <c r="H9" s="97" t="str">
        <f>IF(H6=0,"Non applicabile",(IF(H7/H6&gt;0.5,"Sì","No")))</f>
        <v>Non applicabile</v>
      </c>
      <c r="I9" s="98"/>
      <c r="J9" s="99"/>
    </row>
    <row r="10" spans="1:10" ht="27.1" customHeight="1" thickBot="1" x14ac:dyDescent="0.3">
      <c r="B10" s="33"/>
      <c r="G10" s="34" t="s">
        <v>47</v>
      </c>
      <c r="H10" s="97" t="str">
        <f>IF(H6=0,"Non applicabile",(IF(H8/H6&gt;0.5,"Sì","No")))</f>
        <v>Non applicabile</v>
      </c>
      <c r="I10" s="98"/>
      <c r="J10" s="99"/>
    </row>
    <row r="11" spans="1:10" ht="13.55" thickBot="1" x14ac:dyDescent="0.3">
      <c r="B11" s="77"/>
      <c r="C11" s="77"/>
      <c r="D11" s="77"/>
      <c r="E11" s="77"/>
    </row>
    <row r="12" spans="1:10" x14ac:dyDescent="0.25">
      <c r="A12" s="114" t="s">
        <v>56</v>
      </c>
      <c r="B12" s="21" t="s">
        <v>17</v>
      </c>
      <c r="C12" s="71"/>
      <c r="D12" s="72"/>
      <c r="E12" s="73"/>
    </row>
    <row r="13" spans="1:10" ht="41.4" customHeight="1" x14ac:dyDescent="0.25">
      <c r="A13" s="114"/>
      <c r="B13" s="20" t="str">
        <f>CONCATENATE("Questa impresa (",C12, ") ha partecipazioni di/ è partecipata da?")</f>
        <v>Questa impresa () ha partecipazioni di/ è partecipata da?</v>
      </c>
      <c r="C13" s="68"/>
      <c r="D13" s="69"/>
      <c r="E13" s="70"/>
    </row>
    <row r="14" spans="1:10" ht="30" customHeight="1" x14ac:dyDescent="0.25">
      <c r="A14" s="114"/>
      <c r="B14" s="20" t="str">
        <f>IF(C13="","",IF(C13="a - impresa richiedente",CONCATENATE("Indicare se nel ",D$2," e ",E$2," ",C12," aveva partecipazioni in/di ",$C$1),CONCATENATE("Indicare se nel ",D$2," e nel ",E$2," ",C12," aveva attraverso altre partecipate legami con ",$C$1)))</f>
        <v/>
      </c>
      <c r="C14" s="22"/>
      <c r="D14" s="6"/>
      <c r="E14" s="7"/>
    </row>
    <row r="15" spans="1:10" ht="28.5" customHeight="1" x14ac:dyDescent="0.25">
      <c r="A15" s="114"/>
      <c r="B15" s="20" t="str">
        <f>CONCATENATE("% di partecipazione di ",C12, " con la propria associata/ collegata")</f>
        <v>% di partecipazione di  con la propria associata/ collegata</v>
      </c>
      <c r="C15" s="8"/>
      <c r="D15" s="8"/>
      <c r="E15" s="8"/>
    </row>
    <row r="16" spans="1:10" ht="56.5" customHeight="1" x14ac:dyDescent="0.25">
      <c r="A16" s="114"/>
      <c r="B16" s="20" t="s">
        <v>23</v>
      </c>
      <c r="C16" s="74" t="str">
        <f>IF(C13="","",VLOOKUP(C13,'Regole e menu'!$C$1:$D$7,2))</f>
        <v/>
      </c>
      <c r="D16" s="75"/>
      <c r="E16" s="76"/>
    </row>
    <row r="17" spans="1:5" ht="27.1" customHeight="1" x14ac:dyDescent="0.25">
      <c r="A17" s="114"/>
      <c r="B17" s="20" t="str">
        <f>IF(OR(C16="Dipende. Se questa impresa è collegata (&gt;50%) con quella associata, sì: indica qui sotto la % di partecipazione dell'associata. Se vi è solo associata (&gt;25% ma &lt;50%), no (l'associata all'associata non entra nel computo)",C16="Sì. Si sommano i valori in proporzione alla partecipazione dell'associata alla richiedente, della quale devi riportare sotto la quota di partecipazione alla/della richiedente"),"Inserisci qui di lato la % di partecipazione alla/della associata alla richiedente con la richiedente stessa","")</f>
        <v/>
      </c>
      <c r="C17" s="50"/>
      <c r="D17" s="50"/>
      <c r="E17" s="51"/>
    </row>
    <row r="18" spans="1:5" x14ac:dyDescent="0.25">
      <c r="A18" s="114"/>
      <c r="B18" s="20" t="s">
        <v>2</v>
      </c>
      <c r="C18" s="23" t="str">
        <f>IF(C$2="","",C$2)</f>
        <v/>
      </c>
      <c r="D18" s="23" t="str">
        <f>IF($D$2="","",$D$2)</f>
        <v/>
      </c>
      <c r="E18" s="24" t="str">
        <f>IF($E$2="","",$E$2)</f>
        <v/>
      </c>
    </row>
    <row r="19" spans="1:5" x14ac:dyDescent="0.25">
      <c r="A19" s="114"/>
      <c r="B19" s="20" t="s">
        <v>18</v>
      </c>
      <c r="C19" s="9"/>
      <c r="D19" s="9"/>
      <c r="E19" s="10"/>
    </row>
    <row r="20" spans="1:5" x14ac:dyDescent="0.25">
      <c r="A20" s="114"/>
      <c r="B20" s="25" t="s">
        <v>6</v>
      </c>
      <c r="C20" s="14"/>
      <c r="D20" s="14"/>
      <c r="E20" s="15"/>
    </row>
    <row r="21" spans="1:5" x14ac:dyDescent="0.25">
      <c r="A21" s="114"/>
      <c r="B21" s="20" t="s">
        <v>7</v>
      </c>
      <c r="C21" s="14"/>
      <c r="D21" s="14"/>
      <c r="E21" s="15"/>
    </row>
    <row r="22" spans="1:5" ht="27.55" customHeight="1" x14ac:dyDescent="0.25">
      <c r="A22" s="114"/>
      <c r="B22" s="20" t="str">
        <f>CONCATENATE("Numero di persone fisiche nella compagine sociale nel ",C$2)</f>
        <v xml:space="preserve">Numero di persone fisiche nella compagine sociale nel </v>
      </c>
      <c r="C22" s="84"/>
      <c r="D22" s="85"/>
      <c r="E22" s="86"/>
    </row>
    <row r="23" spans="1:5" x14ac:dyDescent="0.25">
      <c r="A23" s="114"/>
      <c r="B23" s="19" t="s">
        <v>0</v>
      </c>
      <c r="C23" s="87"/>
      <c r="D23" s="88"/>
      <c r="E23" s="89"/>
    </row>
    <row r="24" spans="1:5" x14ac:dyDescent="0.25">
      <c r="A24" s="114"/>
      <c r="B24" s="19" t="s">
        <v>46</v>
      </c>
      <c r="C24" s="87"/>
      <c r="D24" s="88"/>
      <c r="E24" s="89"/>
    </row>
    <row r="25" spans="1:5" hidden="1" x14ac:dyDescent="0.25">
      <c r="B25" s="55" t="s">
        <v>14</v>
      </c>
      <c r="C25" s="56">
        <f>IF(AND(C13="b - impresa associata alla richiedente (cioè con partecipazione &gt;25% ma &lt;50% con la richiedente, a monte e/o a valle)",C15&lt;=50%),0,IF(C$17="",IF(C$15&lt;25%,0,IF(C$15&gt;50%,C19,C$15*C19)),C$15*C$17*C19))</f>
        <v>0</v>
      </c>
      <c r="D25" s="56">
        <f>IF(AND(C13="b - impresa associata alla richiedente (cioè con partecipazione &gt;25% ma &lt;50% con la richiedente, a monte e/o a valle)",D15&lt;=50%),0,IF(D$17="",IF(D$15&lt;25%,0,IF(D$15&gt;50%,D19,D$15*D19)),D$15*D$17*D19))</f>
        <v>0</v>
      </c>
      <c r="E25" s="56">
        <f>IF(AND(C13="b - impresa associata alla richiedente (cioè con partecipazione &gt;25% ma &lt;50% con la richiedente, a monte e/o a valle)",E15&lt;=50%),0,IF(E$17="",IF(E$15&lt;25%,0,IF(E$15&gt;50%,E19,E$15*E19)),E$15*E$17*E19))</f>
        <v>0</v>
      </c>
    </row>
    <row r="26" spans="1:5" hidden="1" x14ac:dyDescent="0.25">
      <c r="B26" s="55" t="s">
        <v>15</v>
      </c>
      <c r="C26" s="56">
        <f>IF(AND(C13="b - impresa associata alla richiedente (cioè con partecipazione &gt;25% ma &lt;50% con la richiedente, a monte e/o a valle)",C15&lt;=50%),0,IF(C$17="",IF(C$15&lt;25%,0,IF(C$15&gt;50%,C20,C$15*C20)),C$15*C$17*C20))</f>
        <v>0</v>
      </c>
      <c r="D26" s="56">
        <f>IF(AND(C13="b - impresa associata alla richiedente (cioè con partecipazione &gt;25% ma &lt;50% con la richiedente, a monte e/o a valle)",D15&lt;=50%),0,IF(D14="sì",IF(D$17="",IF(D$15&lt;25%,0,IF(D$15&gt;50%,D20,D$15*D20)),D$15*D$17*D20),0))</f>
        <v>0</v>
      </c>
      <c r="E26" s="56">
        <f>IF(AND(C13="b - impresa associata alla richiedente (cioè con partecipazione &gt;25% ma &lt;50% con la richiedente, a monte e/o a valle)",E15&lt;=50%),0,IF(E14="sì",IF(E$17="",IF(E$15&lt;25%,0,IF(E$15&gt;50%,E20,E$15*E20)),E$15*E$17*E20),0))</f>
        <v>0</v>
      </c>
    </row>
    <row r="27" spans="1:5" ht="26.5" hidden="1" thickBot="1" x14ac:dyDescent="0.3">
      <c r="B27" s="57" t="s">
        <v>16</v>
      </c>
      <c r="C27" s="56">
        <f>IF(AND(C13="b - impresa associata alla richiedente (cioè con partecipazione &gt;25% ma &lt;50% con la richiedente, a monte e/o a valle)",C15&lt;=50%),0,IF(C$17="",IF(C$15&lt;25%,0,IF(C$15&gt;50%,C21,C$15*C21)),C$15*C$17*C21))</f>
        <v>0</v>
      </c>
      <c r="D27" s="56">
        <f>IF(AND(C13="b - impresa associata alla richiedente (cioè con partecipazione &gt;25% ma &lt;50% con la richiedente, a monte e/o a valle)",D15&lt;=50%),0,IF(D14="sì",IF(D$17="",IF(D$15&lt;25%,0,IF(D$15&gt;50%,D21,D$15*D21)),D$15*D$17*D21),0))</f>
        <v>0</v>
      </c>
      <c r="E27" s="56">
        <f>IF(AND(C13="b - impresa associata alla richiedente (cioè con partecipazione &gt;25% ma &lt;50% con la richiedente, a monte e/o a valle)",E15&lt;=50%),0,IF(E14="sì",IF(E$17="",IF(E$15&lt;25%,0,IF(E$15&gt;50%,E21,E$15*E21)),E$15*E$17*E21),0))</f>
        <v>0</v>
      </c>
    </row>
    <row r="28" spans="1:5" ht="25.85" hidden="1" x14ac:dyDescent="0.25">
      <c r="B28" s="58" t="str">
        <f>CONCATENATE("Persone fisiche equivalenti nella compagine sociale nel ",C2," che vengono contate ai fini della premialità" )</f>
        <v>Persone fisiche equivalenti nella compagine sociale nel  che vengono contate ai fini della premialità</v>
      </c>
      <c r="C28" s="78">
        <f>IF(C13="a - Impresa richiedente",IF($C$17="",IF(C$15&lt;25%,0,IF(C$15&gt;50%,C22,C$15*C22)),$C$17*C$15*C22),0)</f>
        <v>0</v>
      </c>
      <c r="D28" s="79"/>
      <c r="E28" s="80"/>
    </row>
    <row r="29" spans="1:5" hidden="1" x14ac:dyDescent="0.25">
      <c r="B29" s="58" t="s">
        <v>44</v>
      </c>
      <c r="C29" s="78">
        <f>IF(C13="a - Impresa richiedente",IF($C$17="",IF(C$15&lt;25%,0,IF(C$15&gt;50%,C23,C$15*C23)),$C$17*C$15*C23),0)</f>
        <v>0</v>
      </c>
      <c r="D29" s="79"/>
      <c r="E29" s="80"/>
    </row>
    <row r="30" spans="1:5" hidden="1" x14ac:dyDescent="0.25">
      <c r="B30" s="58" t="s">
        <v>48</v>
      </c>
      <c r="C30" s="78">
        <f>IF(C13="a - Impresa richiedente",IF($C17="",IF(C15&lt;25%,0,IF(C15&gt;50%,C24,C15*C24)),$C17*C15*C24),0)</f>
        <v>0</v>
      </c>
      <c r="D30" s="79"/>
      <c r="E30" s="80"/>
    </row>
    <row r="31" spans="1:5" ht="13.55" thickBot="1" x14ac:dyDescent="0.3">
      <c r="B31" s="33"/>
    </row>
    <row r="32" spans="1:5" x14ac:dyDescent="0.25">
      <c r="A32" s="109" t="s">
        <v>56</v>
      </c>
      <c r="B32" s="47" t="s">
        <v>17</v>
      </c>
      <c r="C32" s="71"/>
      <c r="D32" s="72"/>
      <c r="E32" s="73"/>
    </row>
    <row r="33" spans="1:5" ht="39.549999999999997" customHeight="1" x14ac:dyDescent="0.25">
      <c r="A33" s="109"/>
      <c r="B33" s="20" t="str">
        <f>CONCATENATE("Questa impresa (",C32, ") ha partecipazioni di/ è partecipata da?")</f>
        <v>Questa impresa () ha partecipazioni di/ è partecipata da?</v>
      </c>
      <c r="C33" s="68"/>
      <c r="D33" s="69"/>
      <c r="E33" s="70"/>
    </row>
    <row r="34" spans="1:5" ht="28.5" customHeight="1" x14ac:dyDescent="0.25">
      <c r="A34" s="109"/>
      <c r="B34" s="20" t="str">
        <f>IF(C33="","",IF(C33="a - impresa richiedente",CONCATENATE("Indicare se nel ",D$2," e ",E$2," ",C32," aveva partecipazioni in/di ",$C$1),CONCATENATE("Indicare se nel ",D$2," e nel ",E$2," ",C32," aveva attraverso altre partecipate legami con ",$C$1)))</f>
        <v/>
      </c>
      <c r="C34" s="49"/>
      <c r="D34" s="6"/>
      <c r="E34" s="7"/>
    </row>
    <row r="35" spans="1:5" ht="25.85" x14ac:dyDescent="0.25">
      <c r="A35" s="109"/>
      <c r="B35" s="20" t="str">
        <f>CONCATENATE("% di partecipazione di ",C32, " con la propria associata/ collegata")</f>
        <v>% di partecipazione di  con la propria associata/ collegata</v>
      </c>
      <c r="C35" s="8"/>
      <c r="D35" s="8"/>
      <c r="E35" s="11"/>
    </row>
    <row r="36" spans="1:5" ht="58.5" customHeight="1" x14ac:dyDescent="0.25">
      <c r="A36" s="109"/>
      <c r="B36" s="48" t="s">
        <v>23</v>
      </c>
      <c r="C36" s="81" t="str">
        <f>IF(C33="","",VLOOKUP(C33,'Regole e menu'!$C$1:$D$7,2))</f>
        <v/>
      </c>
      <c r="D36" s="82"/>
      <c r="E36" s="83"/>
    </row>
    <row r="37" spans="1:5" ht="27.1" customHeight="1" x14ac:dyDescent="0.25">
      <c r="A37" s="109"/>
      <c r="B37" s="20" t="str">
        <f>IF(OR(C36="Dipende. Se questa impresa è collegata (&gt;50%) con quella associata, sì: indica qui sotto la % di partecipazione dell'associata. Se vi è solo associata (&gt;25% ma &lt;50%), no (l'associata all'associata non entra nel computo)",C36="Sì. Si sommano i valori in proporzione alla partecipazione dell'associata alla richiedente, della quale devi riportare sotto la quota di partecipazione alla/della richiedente"),"Inserisci qui di lato la % di partecipazione alla/della associata alla richiedente con la richiedente stessa","")</f>
        <v/>
      </c>
      <c r="C37" s="50"/>
      <c r="D37" s="50"/>
      <c r="E37" s="51"/>
    </row>
    <row r="38" spans="1:5" x14ac:dyDescent="0.25">
      <c r="A38" s="109"/>
      <c r="B38" s="48" t="s">
        <v>2</v>
      </c>
      <c r="C38" s="36" t="str">
        <f>IF(C$2="","",C$2)</f>
        <v/>
      </c>
      <c r="D38" s="36" t="str">
        <f>IF($D$2="","",$D$2)</f>
        <v/>
      </c>
      <c r="E38" s="52" t="str">
        <f>IF($E$2="","",$E$2)</f>
        <v/>
      </c>
    </row>
    <row r="39" spans="1:5" x14ac:dyDescent="0.25">
      <c r="A39" s="109"/>
      <c r="B39" s="48" t="s">
        <v>18</v>
      </c>
      <c r="C39" s="9"/>
      <c r="D39" s="9"/>
      <c r="E39" s="10"/>
    </row>
    <row r="40" spans="1:5" x14ac:dyDescent="0.25">
      <c r="A40" s="109"/>
      <c r="B40" s="53" t="s">
        <v>6</v>
      </c>
      <c r="C40" s="16"/>
      <c r="D40" s="16"/>
      <c r="E40" s="17"/>
    </row>
    <row r="41" spans="1:5" x14ac:dyDescent="0.25">
      <c r="A41" s="109"/>
      <c r="B41" s="48" t="s">
        <v>7</v>
      </c>
      <c r="C41" s="16"/>
      <c r="D41" s="16"/>
      <c r="E41" s="17"/>
    </row>
    <row r="42" spans="1:5" x14ac:dyDescent="0.25">
      <c r="A42" s="109"/>
      <c r="B42" s="20" t="str">
        <f>CONCATENATE("Numero di persone fisiche nella compagine sociale nel ",C$2)</f>
        <v xml:space="preserve">Numero di persone fisiche nella compagine sociale nel </v>
      </c>
      <c r="C42" s="84"/>
      <c r="D42" s="85"/>
      <c r="E42" s="86"/>
    </row>
    <row r="43" spans="1:5" x14ac:dyDescent="0.25">
      <c r="A43" s="109"/>
      <c r="B43" s="54" t="s">
        <v>0</v>
      </c>
      <c r="C43" s="87"/>
      <c r="D43" s="88"/>
      <c r="E43" s="89"/>
    </row>
    <row r="44" spans="1:5" x14ac:dyDescent="0.25">
      <c r="A44" s="109"/>
      <c r="B44" s="54" t="s">
        <v>46</v>
      </c>
      <c r="C44" s="87"/>
      <c r="D44" s="88"/>
      <c r="E44" s="89"/>
    </row>
    <row r="45" spans="1:5" hidden="1" x14ac:dyDescent="0.25">
      <c r="B45" s="55" t="s">
        <v>14</v>
      </c>
      <c r="C45" s="56">
        <f>IF(AND(C33="b - impresa associata alla richiedente (cioè con partecipazione &gt;25% ma &lt;50% con la richiedente, a monte e/o a valle)",C35&lt;=50%),0,IF(C$37="",IF(C$35&lt;25%,0,IF(C$35&gt;50%,C39,C$35*C39)),C$35*C$37*C39))</f>
        <v>0</v>
      </c>
      <c r="D45" s="56">
        <f>IF(AND(C33="b - impresa associata alla richiedente (cioè con partecipazione &gt;25% ma &lt;50% con la richiedente, a monte e/o a valle)",D35&lt;=50%),0,IF(D$37="",IF(D$35&lt;25%,0,IF(D$35&gt;50%,D39,D$35*D39)),D$35*D$37*D39))</f>
        <v>0</v>
      </c>
      <c r="E45" s="56">
        <f>IF(AND(C33="b - impresa associata alla richiedente (cioè con partecipazione &gt;25% ma &lt;50% con la richiedente, a monte e/o a valle)",E35&lt;=50%),0,IF(E$37="",IF(E$35&lt;25%,0,IF(E$35&gt;50%,E39,E$35*E39)),E$35*E$37*E39))</f>
        <v>0</v>
      </c>
    </row>
    <row r="46" spans="1:5" hidden="1" x14ac:dyDescent="0.25">
      <c r="B46" s="55" t="s">
        <v>15</v>
      </c>
      <c r="C46" s="56">
        <f>IF(AND(C33="b - impresa associata alla richiedente (cioè con partecipazione &gt;25% ma &lt;50% con la richiedente, a monte e/o a valle)",C35&lt;=50%),0,IF(C$37="",IF(C$35&lt;25%,0,IF(C$35&gt;50%,C40,C$35*C40)),C$35*C$37*C40))</f>
        <v>0</v>
      </c>
      <c r="D46" s="56">
        <f>IF(AND(C33="b - impresa associata alla richiedente (cioè con partecipazione &gt;25% ma &lt;50% con la richiedente, a monte e/o a valle)",D35&lt;=50%),0,IF(D34="sì",IF(D$37="",IF(D$35&lt;25%,0,IF(D$35&gt;50%,D40,D$35*D40)),D$35*D$37*D40),0))</f>
        <v>0</v>
      </c>
      <c r="E46" s="56">
        <f>IF(AND(C33="b - impresa associata alla richiedente (cioè con partecipazione &gt;25% ma &lt;50% con la richiedente, a monte e/o a valle)",E35&lt;=50%),0,IF(E34="sì",IF(E$37="",IF(E$35&lt;25%,0,IF(E$35&gt;50%,E40,E$35*E40)),E$35*E$37*E40),0))</f>
        <v>0</v>
      </c>
    </row>
    <row r="47" spans="1:5" ht="26.5" hidden="1" thickBot="1" x14ac:dyDescent="0.3">
      <c r="B47" s="57" t="s">
        <v>16</v>
      </c>
      <c r="C47" s="56">
        <f>IF(AND(C33="b - impresa associata alla richiedente (cioè con partecipazione &gt;25% ma &lt;50% con la richiedente, a monte e/o a valle)",C35&lt;=50%),0,IF(C$37="",IF(C$35&lt;25%,0,IF(C$35&gt;50%,C41,C$35*C41)),C$35*C$37*C41))</f>
        <v>0</v>
      </c>
      <c r="D47" s="56">
        <f>IF(AND(C33="b - impresa associata alla richiedente (cioè con partecipazione &gt;25% ma &lt;50% con la richiedente, a monte e/o a valle)",D35&lt;=50%),0,IF(D34="sì",IF(D$37="",IF(D$35&lt;25%,0,IF(D$35&gt;50%,D41,D$35*D41)),D$35*D$37*D41),0))</f>
        <v>0</v>
      </c>
      <c r="E47" s="56">
        <f>IF(AND(C33="b - impresa associata alla richiedente (cioè con partecipazione &gt;25% ma &lt;50% con la richiedente, a monte e/o a valle)",E35&lt;=50%),0,IF(E34="sì",IF(E$37="",IF(E$35&lt;25%,0,IF(E$35&gt;50%,E41,E$35*E41)),E$35*E$37*E41),0))</f>
        <v>0</v>
      </c>
    </row>
    <row r="48" spans="1:5" ht="25.85" hidden="1" x14ac:dyDescent="0.25">
      <c r="B48" s="58" t="str">
        <f>CONCATENATE("Persone fisiche equivalenti nella compagine sociale nel ",C23," che vengono contate ai fini della premialità" )</f>
        <v>Persone fisiche equivalenti nella compagine sociale nel  che vengono contate ai fini della premialità</v>
      </c>
      <c r="C48" s="78">
        <f>IF(C33="a - Impresa richiedente",IF($C$37="",IF(C$35&lt;25%,0,IF(C$35&gt;50%,C42,C$35*C42)),$C$37*C$35*C42),0)</f>
        <v>0</v>
      </c>
      <c r="D48" s="79"/>
      <c r="E48" s="80"/>
    </row>
    <row r="49" spans="1:5" hidden="1" x14ac:dyDescent="0.25">
      <c r="B49" s="58" t="s">
        <v>44</v>
      </c>
      <c r="C49" s="78">
        <f>IF(C33="a - Impresa richiedente",IF($C$37="",IF(C$35&lt;25%,0,IF(C$35&gt;50%,C43,C$35*C43)),$C$37*C$35*C43),0)</f>
        <v>0</v>
      </c>
      <c r="D49" s="79"/>
      <c r="E49" s="80"/>
    </row>
    <row r="50" spans="1:5" hidden="1" x14ac:dyDescent="0.25">
      <c r="B50" s="58" t="s">
        <v>48</v>
      </c>
      <c r="C50" s="78">
        <f>IF(C33="a - Impresa richiedente",IF($C37="",IF(C35&lt;25%,0,IF(C35&gt;50%,C44,C35*C44)),$C37*C35*C44),0)</f>
        <v>0</v>
      </c>
      <c r="D50" s="79"/>
      <c r="E50" s="80"/>
    </row>
    <row r="51" spans="1:5" ht="13.55" thickBot="1" x14ac:dyDescent="0.3">
      <c r="B51" s="33"/>
    </row>
    <row r="52" spans="1:5" x14ac:dyDescent="0.25">
      <c r="A52" s="109" t="s">
        <v>56</v>
      </c>
      <c r="B52" s="47" t="s">
        <v>17</v>
      </c>
      <c r="C52" s="71"/>
      <c r="D52" s="72"/>
      <c r="E52" s="73"/>
    </row>
    <row r="53" spans="1:5" ht="42" customHeight="1" x14ac:dyDescent="0.25">
      <c r="A53" s="109"/>
      <c r="B53" s="20" t="str">
        <f>CONCATENATE("Questa impresa (",C52, ") ha partecipazioni di/ è partecipata da?")</f>
        <v>Questa impresa () ha partecipazioni di/ è partecipata da?</v>
      </c>
      <c r="C53" s="68"/>
      <c r="D53" s="69"/>
      <c r="E53" s="70"/>
    </row>
    <row r="54" spans="1:5" x14ac:dyDescent="0.25">
      <c r="A54" s="109"/>
      <c r="B54" s="20" t="str">
        <f>IF(C53="","",IF(C53="a - impresa richiedente",CONCATENATE("Indicare se nel ",D$2," e ",E$2," ",C52," aveva partecipazioni in/di ",$C$1),CONCATENATE("Indicare se nel ",D$2," e nel ",E$2," ",C52," aveva attraverso altre partecipate legami con ",$C$1)))</f>
        <v/>
      </c>
      <c r="C54" s="49"/>
      <c r="D54" s="6"/>
      <c r="E54" s="7"/>
    </row>
    <row r="55" spans="1:5" ht="25.85" x14ac:dyDescent="0.25">
      <c r="A55" s="109"/>
      <c r="B55" s="20" t="str">
        <f>CONCATENATE("% di partecipazione di ",C52, " con la propria associata/ collegata")</f>
        <v>% di partecipazione di  con la propria associata/ collegata</v>
      </c>
      <c r="C55" s="8"/>
      <c r="D55" s="8"/>
      <c r="E55" s="11"/>
    </row>
    <row r="56" spans="1:5" ht="55.55" customHeight="1" x14ac:dyDescent="0.25">
      <c r="A56" s="109"/>
      <c r="B56" s="20" t="s">
        <v>23</v>
      </c>
      <c r="C56" s="81" t="str">
        <f>IF(C53="","",VLOOKUP(C53,'Regole e menu'!$C$1:$D$7,2))</f>
        <v/>
      </c>
      <c r="D56" s="82"/>
      <c r="E56" s="83"/>
    </row>
    <row r="57" spans="1:5" ht="33.1" customHeight="1" x14ac:dyDescent="0.25">
      <c r="A57" s="109"/>
      <c r="B57" s="20" t="str">
        <f>IF(OR(C56="Dipende. Se questa impresa è collegata (&gt;50%) con quella associata, sì: indica qui sotto la % di partecipazione dell'associata. Se vi è solo associata (&gt;25% ma &lt;50%), no (l'associata all'associata non entra nel computo)",C56="Sì. Si sommano i valori in proporzione alla partecipazione dell'associata alla richiedente, della quale devi riportare sotto la quota di partecipazione alla/della richiedente"),"Inserisci qui di lato la % di partecipazione alla/della associata alla richiedente con la richiedente stessa","")</f>
        <v/>
      </c>
      <c r="C57" s="50"/>
      <c r="D57" s="50"/>
      <c r="E57" s="50"/>
    </row>
    <row r="58" spans="1:5" x14ac:dyDescent="0.25">
      <c r="A58" s="109"/>
      <c r="B58" s="48" t="s">
        <v>2</v>
      </c>
      <c r="C58" s="36" t="str">
        <f>IF(C$2="","",C$2)</f>
        <v/>
      </c>
      <c r="D58" s="36" t="str">
        <f>IF($D$2="","",$D$2)</f>
        <v/>
      </c>
      <c r="E58" s="52" t="str">
        <f>IF($E$2="","",$E$2)</f>
        <v/>
      </c>
    </row>
    <row r="59" spans="1:5" x14ac:dyDescent="0.25">
      <c r="A59" s="109"/>
      <c r="B59" s="48" t="s">
        <v>18</v>
      </c>
      <c r="C59" s="9"/>
      <c r="D59" s="9"/>
      <c r="E59" s="10"/>
    </row>
    <row r="60" spans="1:5" x14ac:dyDescent="0.25">
      <c r="A60" s="109"/>
      <c r="B60" s="53" t="s">
        <v>6</v>
      </c>
      <c r="C60" s="12"/>
      <c r="D60" s="12"/>
      <c r="E60" s="13"/>
    </row>
    <row r="61" spans="1:5" x14ac:dyDescent="0.25">
      <c r="A61" s="109"/>
      <c r="B61" s="48" t="s">
        <v>7</v>
      </c>
      <c r="C61" s="13"/>
      <c r="D61" s="13"/>
      <c r="E61" s="13"/>
    </row>
    <row r="62" spans="1:5" x14ac:dyDescent="0.25">
      <c r="A62" s="109"/>
      <c r="B62" s="20" t="str">
        <f>CONCATENATE("Numero di persone fisiche nella compagine sociale nel ",$C$2)</f>
        <v xml:space="preserve">Numero di persone fisiche nella compagine sociale nel </v>
      </c>
      <c r="C62" s="84"/>
      <c r="D62" s="85"/>
      <c r="E62" s="86"/>
    </row>
    <row r="63" spans="1:5" x14ac:dyDescent="0.25">
      <c r="A63" s="109"/>
      <c r="B63" s="54" t="s">
        <v>0</v>
      </c>
      <c r="C63" s="87"/>
      <c r="D63" s="88"/>
      <c r="E63" s="89"/>
    </row>
    <row r="64" spans="1:5" x14ac:dyDescent="0.25">
      <c r="A64" s="109"/>
      <c r="B64" s="54" t="s">
        <v>46</v>
      </c>
      <c r="C64" s="87"/>
      <c r="D64" s="88"/>
      <c r="E64" s="89"/>
    </row>
    <row r="65" spans="1:5" hidden="1" x14ac:dyDescent="0.25">
      <c r="B65" s="55" t="s">
        <v>14</v>
      </c>
      <c r="C65" s="56">
        <f>IF(AND(C53="b - impresa associata alla richiedente (cioè con partecipazione &gt;25% ma &lt;50% con la richiedente, a monte e/o a valle)",C55&lt;=50%),0,IF(C$57="",IF(C$55&lt;25%,0,IF(C$55&gt;50%,C59,C$55*C59)),C$55*C$57*C59))</f>
        <v>0</v>
      </c>
      <c r="D65" s="56">
        <f>IF(AND(C53="b - impresa associata alla richiedente (cioè con partecipazione &gt;25% ma &lt;50% con la richiedente, a monte e/o a valle)",D55&lt;=50%),0,IF(D$57="",IF(D$55&lt;25%,0,IF(D$55&gt;50%,D59,D$55*D59)),D$55*D$57*D59))</f>
        <v>0</v>
      </c>
      <c r="E65" s="56">
        <f>IF(AND(C53="b - impresa associata alla richiedente (cioè con partecipazione &gt;25% ma &lt;50% con la richiedente, a monte e/o a valle)",E55&lt;=50%),0,IF(E$57="",IF(E$55&lt;25%,0,IF(E$55&gt;50%,E59,E$55*E59)),E$55*E$57*E59))</f>
        <v>0</v>
      </c>
    </row>
    <row r="66" spans="1:5" hidden="1" x14ac:dyDescent="0.25">
      <c r="B66" s="55" t="s">
        <v>15</v>
      </c>
      <c r="C66" s="56">
        <f>IF(AND(C53="b - impresa associata alla richiedente (cioè con partecipazione &gt;25% ma &lt;50% con la richiedente, a monte e/o a valle)",C55&lt;=50%),0,IF(C$57="",IF(C$55&lt;25%,0,IF(C$55&gt;50%,C60,C$55*C60)),C$55*C$57*C60))</f>
        <v>0</v>
      </c>
      <c r="D66" s="56">
        <f>IF(AND(C53="b - impresa associata alla richiedente (cioè con partecipazione &gt;25% ma &lt;50% con la richiedente, a monte e/o a valle)",D55&lt;=50%),0,IF(D54="sì",IF(D$57="",IF(D$55&lt;25%,0,IF(D$55&gt;50%,D60,D$55*D60)),D$55*D$57*D60),0))</f>
        <v>0</v>
      </c>
      <c r="E66" s="56">
        <f>IF(AND(C53="b - impresa associata alla richiedente (cioè con partecipazione &gt;25% ma &lt;50% con la richiedente, a monte e/o a valle)",E55&lt;=50%),0,IF(E54="sì",IF(E$57="",IF(E$55&lt;25%,0,IF(E$55&gt;50%,E60,E$55*E60)),E$55*E$57*E60),0))</f>
        <v>0</v>
      </c>
    </row>
    <row r="67" spans="1:5" ht="26.5" hidden="1" thickBot="1" x14ac:dyDescent="0.3">
      <c r="B67" s="57" t="s">
        <v>16</v>
      </c>
      <c r="C67" s="56">
        <f>IF(AND(C53="b - impresa associata alla richiedente (cioè con partecipazione &gt;25% ma &lt;50% con la richiedente, a monte e/o a valle)",C55&lt;=50%),0,IF(C$57="",IF(C$55&lt;25%,0,IF(C$55&gt;50%,C61,C$55*C61)),C$55*C$57*C61))</f>
        <v>0</v>
      </c>
      <c r="D67" s="56">
        <f>IF(AND(C53="b - impresa associata alla richiedente (cioè con partecipazione &gt;25% ma &lt;50% con la richiedente, a monte e/o a valle)",D55&lt;=50%),0,IF(D54="sì",IF(D$57="",IF(D$55&lt;25%,0,IF(D$55&gt;50%,D61,D$55*D61)),D$55*D$57*D61),0))</f>
        <v>0</v>
      </c>
      <c r="E67" s="56">
        <f>IF(AND(C53="b - impresa associata alla richiedente (cioè con partecipazione &gt;25% ma &lt;50% con la richiedente, a monte e/o a valle)",E55&lt;=50%),0,IF(E54="sì",IF(E$57="",IF(E$55&lt;25%,0,IF(E$55&gt;50%,E61,E$55*E61)),E$55*E$57*E61),0))</f>
        <v>0</v>
      </c>
    </row>
    <row r="68" spans="1:5" ht="25.85" hidden="1" x14ac:dyDescent="0.25">
      <c r="B68" s="58" t="str">
        <f>CONCATENATE("Persone fisiche equivalenti nella compagine sociale nel ",C$2)</f>
        <v xml:space="preserve">Persone fisiche equivalenti nella compagine sociale nel </v>
      </c>
      <c r="C68" s="78">
        <f>IF(C53="a - Impresa richiedente",IF($C$57="",IF(C$55&lt;25%,0,IF(C$55&gt;50%,C62,C$55*C62)),$C$57*C$55*C62),0)</f>
        <v>0</v>
      </c>
      <c r="D68" s="79"/>
      <c r="E68" s="80"/>
    </row>
    <row r="69" spans="1:5" hidden="1" x14ac:dyDescent="0.25">
      <c r="B69" s="58" t="s">
        <v>0</v>
      </c>
      <c r="C69" s="78">
        <f>IF(C53="a - Impresa richiedente",IF($C$57="",IF(C$55&lt;25%,0,IF(C$55&gt;50%,C63,C$55*C63)),$C$57*C$55*C63),0)</f>
        <v>0</v>
      </c>
      <c r="D69" s="79"/>
      <c r="E69" s="80"/>
    </row>
    <row r="70" spans="1:5" hidden="1" x14ac:dyDescent="0.25">
      <c r="B70" s="58" t="s">
        <v>48</v>
      </c>
      <c r="C70" s="78">
        <f>IF(C53="a - Impresa richiedente",IF($C57="",IF(C55&lt;25%,0,IF(C55&gt;50%,C64,C55*C64)),$C57*C55*C64),0)</f>
        <v>0</v>
      </c>
      <c r="D70" s="79"/>
      <c r="E70" s="80"/>
    </row>
    <row r="71" spans="1:5" ht="13.55" thickBot="1" x14ac:dyDescent="0.3">
      <c r="B71" s="33"/>
    </row>
    <row r="72" spans="1:5" x14ac:dyDescent="0.25">
      <c r="A72" s="109" t="s">
        <v>56</v>
      </c>
      <c r="B72" s="47" t="s">
        <v>17</v>
      </c>
      <c r="C72" s="71"/>
      <c r="D72" s="72"/>
      <c r="E72" s="73"/>
    </row>
    <row r="73" spans="1:5" ht="41.4" customHeight="1" x14ac:dyDescent="0.25">
      <c r="A73" s="109"/>
      <c r="B73" s="20" t="str">
        <f>CONCATENATE("Questa impresa (",C72, ") ha partecipazioni di/ è partecipata da?")</f>
        <v>Questa impresa () ha partecipazioni di/ è partecipata da?</v>
      </c>
      <c r="C73" s="68"/>
      <c r="D73" s="69"/>
      <c r="E73" s="70"/>
    </row>
    <row r="74" spans="1:5" x14ac:dyDescent="0.25">
      <c r="A74" s="109"/>
      <c r="B74" s="20" t="str">
        <f>IF(C73="","",IF(C73="a - impresa richiedente",CONCATENATE("Indicare se nel ",D$2," e ",E$2," ",C72," aveva partecipazioni in/di ",$C$1),CONCATENATE("Indicare se nel ",D$2," e nel ",E$2," ",C72," aveva attraverso altre partecipate legami con ",$C$1)))</f>
        <v/>
      </c>
      <c r="C74" s="49"/>
      <c r="D74" s="6"/>
      <c r="E74" s="7"/>
    </row>
    <row r="75" spans="1:5" ht="25.85" x14ac:dyDescent="0.25">
      <c r="A75" s="109"/>
      <c r="B75" s="20" t="str">
        <f>CONCATENATE("% di partecipazione di ",C72, " con la propria associata/ collegata")</f>
        <v>% di partecipazione di  con la propria associata/ collegata</v>
      </c>
      <c r="C75" s="8"/>
      <c r="D75" s="8"/>
      <c r="E75" s="11"/>
    </row>
    <row r="76" spans="1:5" ht="54" customHeight="1" x14ac:dyDescent="0.25">
      <c r="A76" s="109"/>
      <c r="B76" s="20" t="s">
        <v>23</v>
      </c>
      <c r="C76" s="74" t="str">
        <f>IF(C73="","",VLOOKUP(C73,'Regole e menu'!$C$1:$D$7,2))</f>
        <v/>
      </c>
      <c r="D76" s="75"/>
      <c r="E76" s="76"/>
    </row>
    <row r="77" spans="1:5" ht="35.1" customHeight="1" x14ac:dyDescent="0.25">
      <c r="A77" s="109"/>
      <c r="B77" s="20" t="str">
        <f>IF(OR(C76="Dipende. Se questa impresa è collegata (&gt;50%) con quella associata, sì: indica qui sotto la % di partecipazione dell'associata. Se vi è solo associata (&gt;25% ma &lt;50%), no (l'associata all'associata non entra nel computo)",C76="Sì. Si sommano i valori in proporzione alla partecipazione dell'associata alla richiedente, della quale devi riportare sotto la quota di partecipazione alla/della richiedente"),"Inserisci qui di lato la % di partecipazione alla/della associata alla richiedente con la richiedente stessa","")</f>
        <v/>
      </c>
      <c r="C77" s="50"/>
      <c r="D77" s="50"/>
      <c r="E77" s="51"/>
    </row>
    <row r="78" spans="1:5" x14ac:dyDescent="0.25">
      <c r="A78" s="109"/>
      <c r="B78" s="48" t="s">
        <v>2</v>
      </c>
      <c r="C78" s="23" t="str">
        <f>IF(C$2="","",C$2)</f>
        <v/>
      </c>
      <c r="D78" s="23" t="str">
        <f>IF($D$2="","",$D$2)</f>
        <v/>
      </c>
      <c r="E78" s="24" t="str">
        <f>IF($E$2="","",$E$2)</f>
        <v/>
      </c>
    </row>
    <row r="79" spans="1:5" x14ac:dyDescent="0.25">
      <c r="A79" s="109"/>
      <c r="B79" s="48" t="s">
        <v>18</v>
      </c>
      <c r="C79" s="9"/>
      <c r="D79" s="9"/>
      <c r="E79" s="10"/>
    </row>
    <row r="80" spans="1:5" x14ac:dyDescent="0.25">
      <c r="A80" s="109"/>
      <c r="B80" s="53" t="s">
        <v>6</v>
      </c>
      <c r="C80" s="12"/>
      <c r="D80" s="12"/>
      <c r="E80" s="13"/>
    </row>
    <row r="81" spans="1:5" x14ac:dyDescent="0.25">
      <c r="A81" s="109"/>
      <c r="B81" s="48" t="s">
        <v>7</v>
      </c>
      <c r="C81" s="13"/>
      <c r="D81" s="13"/>
      <c r="E81" s="13"/>
    </row>
    <row r="82" spans="1:5" x14ac:dyDescent="0.25">
      <c r="A82" s="109"/>
      <c r="B82" s="20" t="str">
        <f>CONCATENATE("Numero di persone fisiche nella compagine sociale nel ",$C$2)</f>
        <v xml:space="preserve">Numero di persone fisiche nella compagine sociale nel </v>
      </c>
      <c r="C82" s="84"/>
      <c r="D82" s="85"/>
      <c r="E82" s="86"/>
    </row>
    <row r="83" spans="1:5" x14ac:dyDescent="0.25">
      <c r="A83" s="109"/>
      <c r="B83" s="54" t="s">
        <v>0</v>
      </c>
      <c r="C83" s="87"/>
      <c r="D83" s="88"/>
      <c r="E83" s="89"/>
    </row>
    <row r="84" spans="1:5" x14ac:dyDescent="0.25">
      <c r="A84" s="109"/>
      <c r="B84" s="54" t="s">
        <v>46</v>
      </c>
      <c r="C84" s="87"/>
      <c r="D84" s="88"/>
      <c r="E84" s="89"/>
    </row>
    <row r="85" spans="1:5" hidden="1" x14ac:dyDescent="0.25">
      <c r="B85" s="55" t="s">
        <v>14</v>
      </c>
      <c r="C85" s="56">
        <f>IF(AND(C73="b - impresa associata alla richiedente (cioè con partecipazione &gt;25% ma &lt;50% con la richiedente, a monte e/o a valle)",C75&lt;=50%),0,IF(C$77="",IF(C$75&lt;25%,0,IF(C$75&gt;50%,C79,C$75*C79)),C$75*C$77*C79))</f>
        <v>0</v>
      </c>
      <c r="D85" s="56">
        <f>IF(AND(C73="b - impresa associata alla richiedente (cioè con partecipazione &gt;25% ma &lt;50% con la richiedente, a monte e/o a valle)",D75&lt;=50%),0,IF(D$77="",IF(D$75&lt;25%,0,IF(D$75&gt;50%,D79,D$75*D79)),D$75*D$77*D79))</f>
        <v>0</v>
      </c>
      <c r="E85" s="56">
        <f>IF(AND(C73="b - impresa associata alla richiedente (cioè con partecipazione &gt;25% ma &lt;50% con la richiedente, a monte e/o a valle)",E75&lt;=50%),0,IF(E$77="",IF(E$75&lt;25%,0,IF(E$75&gt;50%,E79,E$75*E79)),E$75*E$77*E79))</f>
        <v>0</v>
      </c>
    </row>
    <row r="86" spans="1:5" hidden="1" x14ac:dyDescent="0.25">
      <c r="B86" s="55" t="s">
        <v>15</v>
      </c>
      <c r="C86" s="56">
        <f>IF(AND(C73="b - impresa associata alla richiedente (cioè con partecipazione &gt;25% ma &lt;50% con la richiedente, a monte e/o a valle)",C75&lt;=50%),0,IF(C$77="",IF(C$75&lt;25%,0,IF(C$75&gt;50%,C80,C$75*C80)),C$75*C$77*C80))</f>
        <v>0</v>
      </c>
      <c r="D86" s="56">
        <f>IF(AND(C73="b - impresa associata alla richiedente (cioè con partecipazione &gt;25% ma &lt;50% con la richiedente, a monte e/o a valle)",D75&lt;=50%),0,IF(D74="sì",IF(D$77="",IF(D$75&lt;25%,0,IF(D$75&gt;50%,D80,D$75*D80)),D$75*D$77*D80),0))</f>
        <v>0</v>
      </c>
      <c r="E86" s="56">
        <f>IF(AND(C73="b - impresa associata alla richiedente (cioè con partecipazione &gt;25% ma &lt;50% con la richiedente, a monte e/o a valle)",E75&lt;=50%),0,IF(E74="sì",IF(E$77="",IF(E$75&lt;25%,0,IF(E$75&gt;50%,E80,E$75*E80)),E$75*E$77*E80),0))</f>
        <v>0</v>
      </c>
    </row>
    <row r="87" spans="1:5" ht="26.5" hidden="1" thickBot="1" x14ac:dyDescent="0.3">
      <c r="B87" s="57" t="s">
        <v>16</v>
      </c>
      <c r="C87" s="56">
        <f>IF(AND(C73="b - impresa associata alla richiedente (cioè con partecipazione &gt;25% ma &lt;50% con la richiedente, a monte e/o a valle)",C75&lt;=50%),0,IF(C$77="",IF(C$75&lt;25%,0,IF(C$75&gt;50%,C81,C$75*C81)),C$75*C$77*C81))</f>
        <v>0</v>
      </c>
      <c r="D87" s="56">
        <f>IF(AND(C73="b - impresa associata alla richiedente (cioè con partecipazione &gt;25% ma &lt;50% con la richiedente, a monte e/o a valle)",D75&lt;=50%),0,IF(D74="sì",IF(D$77="",IF(D$75&lt;25%,0,IF(D$75&gt;50%,D81,D$75*D81)),D$75*D$77*D81),0))</f>
        <v>0</v>
      </c>
      <c r="E87" s="56">
        <f>IF(AND(C73="b - impresa associata alla richiedente (cioè con partecipazione &gt;25% ma &lt;50% con la richiedente, a monte e/o a valle)",E75&lt;=50%),0,IF(E74="sì",IF(E$77="",IF(E$75&lt;25%,0,IF(E$75&gt;50%,E81,E$75*E81)),E$75*E$77*E81),0))</f>
        <v>0</v>
      </c>
    </row>
    <row r="88" spans="1:5" ht="25.85" hidden="1" x14ac:dyDescent="0.25">
      <c r="B88" s="58" t="str">
        <f>CONCATENATE("Persone fisiche equivalenti nella compagine sociale nel ",C$2)</f>
        <v xml:space="preserve">Persone fisiche equivalenti nella compagine sociale nel </v>
      </c>
      <c r="C88" s="78">
        <f>IF(C73="a - Impresa richiedente",IF($C$77="",IF(C$75&lt;25%,0,IF(C$75&gt;50%,C82,C$75*C82)),$C$77*C$75*C82),0)</f>
        <v>0</v>
      </c>
      <c r="D88" s="79"/>
      <c r="E88" s="80"/>
    </row>
    <row r="89" spans="1:5" hidden="1" x14ac:dyDescent="0.25">
      <c r="B89" s="58" t="s">
        <v>0</v>
      </c>
      <c r="C89" s="78">
        <f>IF(C73="a - Impresa richiedente",IF($C$77="",IF(C$75&lt;25%,0,IF(C$75&gt;50%,C83,C$75*C83)),$C$77*C$75*C83),0)</f>
        <v>0</v>
      </c>
      <c r="D89" s="79"/>
      <c r="E89" s="80"/>
    </row>
    <row r="90" spans="1:5" hidden="1" x14ac:dyDescent="0.25">
      <c r="B90" s="58" t="s">
        <v>48</v>
      </c>
      <c r="C90" s="78">
        <f>IF(C73="a - Impresa richiedente",IF($C77="",IF(C75&lt;25%,0,IF(C75&gt;50%,C84,C75*C84)),$C77*C75*C84),0)</f>
        <v>0</v>
      </c>
      <c r="D90" s="79"/>
      <c r="E90" s="80"/>
    </row>
    <row r="91" spans="1:5" ht="13.55" thickBot="1" x14ac:dyDescent="0.3">
      <c r="B91" s="33"/>
    </row>
    <row r="92" spans="1:5" x14ac:dyDescent="0.25">
      <c r="A92" s="109" t="s">
        <v>56</v>
      </c>
      <c r="B92" s="47" t="s">
        <v>17</v>
      </c>
      <c r="C92" s="71"/>
      <c r="D92" s="72"/>
      <c r="E92" s="73"/>
    </row>
    <row r="93" spans="1:5" ht="41.4" customHeight="1" x14ac:dyDescent="0.25">
      <c r="A93" s="109"/>
      <c r="B93" s="20" t="str">
        <f>CONCATENATE("Questa impresa (",C92, ") ha partecipazioni di/ è partecipata da?")</f>
        <v>Questa impresa () ha partecipazioni di/ è partecipata da?</v>
      </c>
      <c r="C93" s="68"/>
      <c r="D93" s="69"/>
      <c r="E93" s="70"/>
    </row>
    <row r="94" spans="1:5" ht="29.4" customHeight="1" x14ac:dyDescent="0.25">
      <c r="A94" s="109"/>
      <c r="B94" s="20" t="str">
        <f>IF(C93="","",IF(C93="a - impresa richiedente",CONCATENATE("Indicare se nel ",D$2," e ",E$2," ",C92," aveva partecipazioni in/di ",$C$1),CONCATENATE("Indicare se nel ",D$2," e nel ",E$2," ",C92," aveva attraverso altre partecipate legami con ",$C$1)))</f>
        <v/>
      </c>
      <c r="C94" s="49"/>
      <c r="D94" s="6"/>
      <c r="E94" s="7"/>
    </row>
    <row r="95" spans="1:5" ht="25.85" x14ac:dyDescent="0.25">
      <c r="A95" s="109"/>
      <c r="B95" s="20" t="str">
        <f>CONCATENATE("% di partecipazione di ",C92, " con la propria associata/ collegata")</f>
        <v>% di partecipazione di  con la propria associata/ collegata</v>
      </c>
      <c r="C95" s="8"/>
      <c r="D95" s="8"/>
      <c r="E95" s="11"/>
    </row>
    <row r="96" spans="1:5" ht="52.5" customHeight="1" x14ac:dyDescent="0.25">
      <c r="A96" s="109"/>
      <c r="B96" s="48" t="s">
        <v>23</v>
      </c>
      <c r="C96" s="74" t="str">
        <f>IF(C93="","",VLOOKUP(C93,'Regole e menu'!$C$1:$D$7,2))</f>
        <v/>
      </c>
      <c r="D96" s="75"/>
      <c r="E96" s="76"/>
    </row>
    <row r="97" spans="1:5" ht="36.65" customHeight="1" x14ac:dyDescent="0.25">
      <c r="A97" s="109"/>
      <c r="B97" s="20" t="str">
        <f>IF(OR(C96="Dipende. Se questa impresa è collegata (&gt;50%) con quella associata, sì: indica qui sotto la % di partecipazione dell'associata. Se vi è solo associata (&gt;25% ma &lt;50%), no (l'associata all'associata non entra nel computo)",C96="Sì. Si sommano i valori in proporzione alla partecipazione dell'associata alla richiedente, della quale devi riportare sotto la quota di partecipazione alla/della richiedente"),"Inserisci qui di lato la % di partecipazione alla/della associata alla richiedente con la richiedente stessa","")</f>
        <v/>
      </c>
      <c r="C97" s="50"/>
      <c r="D97" s="50"/>
      <c r="E97" s="51"/>
    </row>
    <row r="98" spans="1:5" x14ac:dyDescent="0.25">
      <c r="A98" s="109"/>
      <c r="B98" s="48" t="s">
        <v>2</v>
      </c>
      <c r="C98" s="23" t="str">
        <f>IF(C$2="","",C$2)</f>
        <v/>
      </c>
      <c r="D98" s="23" t="str">
        <f>IF($D$2="","",$D$2)</f>
        <v/>
      </c>
      <c r="E98" s="24" t="str">
        <f>IF($E$2="","",$E$2)</f>
        <v/>
      </c>
    </row>
    <row r="99" spans="1:5" x14ac:dyDescent="0.25">
      <c r="A99" s="109"/>
      <c r="B99" s="48" t="s">
        <v>18</v>
      </c>
      <c r="C99" s="9"/>
      <c r="D99" s="9"/>
      <c r="E99" s="10"/>
    </row>
    <row r="100" spans="1:5" x14ac:dyDescent="0.25">
      <c r="A100" s="109"/>
      <c r="B100" s="53" t="s">
        <v>6</v>
      </c>
      <c r="C100" s="12"/>
      <c r="D100" s="12"/>
      <c r="E100" s="13"/>
    </row>
    <row r="101" spans="1:5" x14ac:dyDescent="0.25">
      <c r="A101" s="109"/>
      <c r="B101" s="48" t="s">
        <v>7</v>
      </c>
      <c r="C101" s="13"/>
      <c r="D101" s="13"/>
      <c r="E101" s="13"/>
    </row>
    <row r="102" spans="1:5" x14ac:dyDescent="0.25">
      <c r="A102" s="109"/>
      <c r="B102" s="20" t="str">
        <f>CONCATENATE("Numero di persone fisiche nella compagine sociale nel ",$C$2)</f>
        <v xml:space="preserve">Numero di persone fisiche nella compagine sociale nel </v>
      </c>
      <c r="C102" s="84"/>
      <c r="D102" s="85"/>
      <c r="E102" s="86"/>
    </row>
    <row r="103" spans="1:5" x14ac:dyDescent="0.25">
      <c r="A103" s="109"/>
      <c r="B103" s="54" t="s">
        <v>0</v>
      </c>
      <c r="C103" s="87"/>
      <c r="D103" s="88"/>
      <c r="E103" s="89"/>
    </row>
    <row r="104" spans="1:5" x14ac:dyDescent="0.25">
      <c r="A104" s="109"/>
      <c r="B104" s="54" t="s">
        <v>46</v>
      </c>
      <c r="C104" s="87"/>
      <c r="D104" s="88"/>
      <c r="E104" s="89"/>
    </row>
    <row r="105" spans="1:5" hidden="1" x14ac:dyDescent="0.25">
      <c r="B105" s="55" t="s">
        <v>14</v>
      </c>
      <c r="C105" s="56">
        <f>IF(AND(C93="b - impresa associata alla richiedente (cioè con partecipazione &gt;25% ma &lt;50% con la richiedente, a monte e/o a valle)",C95&lt;=50%),0,IF(C$97="",IF(C$95&lt;25%,0,IF(C$95&gt;50%,C99,C$95*C99)),C$95*C$97*C99))</f>
        <v>0</v>
      </c>
      <c r="D105" s="56">
        <f>IF(AND(C93="b - impresa associata alla richiedente (cioè con partecipazione &gt;25% ma &lt;50% con la richiedente, a monte e/o a valle)",D95&lt;=50%),0,IF(D$97="",IF(D$95&lt;25%,0,IF(D$95&gt;50%,D99,D$95*D99)),D$95*D$97*D99))</f>
        <v>0</v>
      </c>
      <c r="E105" s="56">
        <f>IF(AND(C93="b - impresa associata alla richiedente (cioè con partecipazione &gt;25% ma &lt;50% con la richiedente, a monte e/o a valle)",E95&lt;=50%),0,IF(E$97="",IF(E$95&lt;25%,0,IF(E$95&gt;50%,E99,E$95*E99)),E$95*E$97*E99))</f>
        <v>0</v>
      </c>
    </row>
    <row r="106" spans="1:5" hidden="1" x14ac:dyDescent="0.25">
      <c r="B106" s="55" t="s">
        <v>15</v>
      </c>
      <c r="C106" s="56">
        <f>IF(AND(C93="b - impresa associata alla richiedente (cioè con partecipazione &gt;25% ma &lt;50% con la richiedente, a monte e/o a valle)",C95&lt;=50%),0,IF(C$97="",IF(C$95&lt;25%,0,IF(C$95&gt;50%,C100,C$95*C100)),C$95*C$97*C100))</f>
        <v>0</v>
      </c>
      <c r="D106" s="56">
        <f>IF(AND(C93="b - impresa associata alla richiedente (cioè con partecipazione &gt;25% ma &lt;50% con la richiedente, a monte e/o a valle)",D95&lt;=50%),0,IF(D94="sì",IF(D$97="",IF(D$95&lt;25%,0,IF(D$95&gt;50%,D100,D$95*D100)),D$95*D$97*D100),0))</f>
        <v>0</v>
      </c>
      <c r="E106" s="56">
        <f>IF(AND(C93="b - impresa associata alla richiedente (cioè con partecipazione &gt;25% ma &lt;50% con la richiedente, a monte e/o a valle)",E95&lt;=50%),0,IF(E94="sì",IF(E$97="",IF(E$95&lt;25%,0,IF(E$95&gt;50%,E100,E$95*E100)),E$95*E$97*E100),0))</f>
        <v>0</v>
      </c>
    </row>
    <row r="107" spans="1:5" ht="26.5" hidden="1" thickBot="1" x14ac:dyDescent="0.3">
      <c r="B107" s="57" t="s">
        <v>16</v>
      </c>
      <c r="C107" s="56">
        <f>IF(AND(C93="b - impresa associata alla richiedente (cioè con partecipazione &gt;25% ma &lt;50% con la richiedente, a monte e/o a valle)",C95&lt;=50%),0,IF(C$97="",IF(C$95&lt;25%,0,IF(C$95&gt;50%,C101,C$95*C101)),C$95*C$97*C101))</f>
        <v>0</v>
      </c>
      <c r="D107" s="56">
        <f>IF(AND(C93="b - impresa associata alla richiedente (cioè con partecipazione &gt;25% ma &lt;50% con la richiedente, a monte e/o a valle)",D95&lt;=50%),0,IF(D94="sì",IF(D$97="",IF(D$95&lt;25%,0,IF(D$95&gt;50%,D101,D$95*D101)),D$95*D$97*D101),0))</f>
        <v>0</v>
      </c>
      <c r="E107" s="56">
        <f>IF(AND(C93="b - impresa associata alla richiedente (cioè con partecipazione &gt;25% ma &lt;50% con la richiedente, a monte e/o a valle)",E95&lt;=50%),0,IF(E94="sì",IF(E$97="",IF(E$95&lt;25%,0,IF(E$95&gt;50%,E101,E$95*E101)),E$95*E$97*E101),0))</f>
        <v>0</v>
      </c>
    </row>
    <row r="108" spans="1:5" ht="25.85" hidden="1" x14ac:dyDescent="0.25">
      <c r="B108" s="58" t="str">
        <f>CONCATENATE("Persone fisiche equivalenti nella compagine sociale nel ",C$2)</f>
        <v xml:space="preserve">Persone fisiche equivalenti nella compagine sociale nel </v>
      </c>
      <c r="C108" s="78">
        <f>IF(C93="a - Impresa richiedente",IF($C$97="",IF(C$95&lt;25%,0,IF(C$95&gt;50%,C102,C$95*C102)),$C$97*C$95*C102),0)</f>
        <v>0</v>
      </c>
      <c r="D108" s="79"/>
      <c r="E108" s="80"/>
    </row>
    <row r="109" spans="1:5" hidden="1" x14ac:dyDescent="0.25">
      <c r="B109" s="58" t="s">
        <v>0</v>
      </c>
      <c r="C109" s="78">
        <f>IF(C93="a - Impresa richiedente",IF($C$97="",IF(C$95&lt;25%,0,IF(C$95&gt;50%,C103,C$95*C103)),$C$97*C$95*C103),0)</f>
        <v>0</v>
      </c>
      <c r="D109" s="79"/>
      <c r="E109" s="80"/>
    </row>
    <row r="110" spans="1:5" hidden="1" x14ac:dyDescent="0.25">
      <c r="B110" s="58" t="s">
        <v>48</v>
      </c>
      <c r="C110" s="78">
        <f>IF(C93="a - Impresa richiedente",IF($C97="",IF(C95&lt;25%,0,IF(C95&gt;50%,C104,C95*C104)),$C97*C95*C104),0)</f>
        <v>0</v>
      </c>
      <c r="D110" s="79"/>
      <c r="E110" s="80"/>
    </row>
    <row r="111" spans="1:5" ht="13.55" thickBot="1" x14ac:dyDescent="0.3">
      <c r="B111" s="33"/>
    </row>
    <row r="112" spans="1:5" ht="12.95" customHeight="1" x14ac:dyDescent="0.25">
      <c r="A112" s="109" t="s">
        <v>56</v>
      </c>
      <c r="B112" s="47" t="s">
        <v>17</v>
      </c>
      <c r="C112" s="71"/>
      <c r="D112" s="72"/>
      <c r="E112" s="73"/>
    </row>
    <row r="113" spans="1:5" ht="39.1" customHeight="1" x14ac:dyDescent="0.25">
      <c r="A113" s="109"/>
      <c r="B113" s="20" t="str">
        <f>CONCATENATE("Questa impresa (",C112, ") ha partecipazioni di/ è partecipata da?")</f>
        <v>Questa impresa () ha partecipazioni di/ è partecipata da?</v>
      </c>
      <c r="C113" s="68"/>
      <c r="D113" s="69"/>
      <c r="E113" s="70"/>
    </row>
    <row r="114" spans="1:5" ht="27.55" customHeight="1" x14ac:dyDescent="0.25">
      <c r="A114" s="109"/>
      <c r="B114" s="20" t="str">
        <f>IF(C113="","",IF(C113="a - impresa richiedente",CONCATENATE("Indicare se nel ",D$2," e ",E$2," ",C112," aveva partecipazioni in/di ",$C$1),CONCATENATE("Indicare se nel ",D$2," e nel ",E$2," ",C112," aveva attraverso altre partecipate legami con ",$C$1)))</f>
        <v/>
      </c>
      <c r="C114" s="49"/>
      <c r="D114" s="6"/>
      <c r="E114" s="7"/>
    </row>
    <row r="115" spans="1:5" ht="25.85" x14ac:dyDescent="0.25">
      <c r="A115" s="109"/>
      <c r="B115" s="20" t="str">
        <f>CONCATENATE("% di partecipazione di ",C112, " con la propria associata/ collegata")</f>
        <v>% di partecipazione di  con la propria associata/ collegata</v>
      </c>
      <c r="C115" s="8"/>
      <c r="D115" s="8"/>
      <c r="E115" s="11"/>
    </row>
    <row r="116" spans="1:5" ht="50.5" customHeight="1" x14ac:dyDescent="0.25">
      <c r="A116" s="109"/>
      <c r="B116" s="48" t="s">
        <v>23</v>
      </c>
      <c r="C116" s="74" t="str">
        <f>IF(C113="","",VLOOKUP(C113,'Regole e menu'!$C$1:$D$7,2))</f>
        <v/>
      </c>
      <c r="D116" s="75"/>
      <c r="E116" s="76"/>
    </row>
    <row r="117" spans="1:5" ht="29.4" customHeight="1" x14ac:dyDescent="0.25">
      <c r="A117" s="109"/>
      <c r="B117" s="20" t="str">
        <f>IF(OR(C116="Dipende. Se questa impresa è collegata (&gt;50%) con quella associata, sì: indica qui sotto la % di partecipazione dell'associata. Se vi è solo associata (&gt;25% ma &lt;50%), no (l'associata all'associata non entra nel computo)",C116="Sì. Si sommano i valori in proporzione alla partecipazione dell'associata alla richiedente, della quale devi riportare sotto la quota di partecipazione alla/della richiedente"),"Inserisci qui di lato la % di partecipazione alla/della associata alla richiedente con la richiedente stessa","")</f>
        <v/>
      </c>
      <c r="C117" s="50"/>
      <c r="D117" s="50"/>
      <c r="E117" s="50"/>
    </row>
    <row r="118" spans="1:5" x14ac:dyDescent="0.25">
      <c r="A118" s="109"/>
      <c r="B118" s="48" t="s">
        <v>2</v>
      </c>
      <c r="C118" s="23" t="str">
        <f>IF(C$2="","",C$2)</f>
        <v/>
      </c>
      <c r="D118" s="23" t="str">
        <f>IF($D$2="","",$D$2)</f>
        <v/>
      </c>
      <c r="E118" s="24" t="str">
        <f>IF($E$2="","",$E$2)</f>
        <v/>
      </c>
    </row>
    <row r="119" spans="1:5" x14ac:dyDescent="0.25">
      <c r="A119" s="109"/>
      <c r="B119" s="48" t="s">
        <v>18</v>
      </c>
      <c r="C119" s="9"/>
      <c r="D119" s="9"/>
      <c r="E119" s="10"/>
    </row>
    <row r="120" spans="1:5" x14ac:dyDescent="0.25">
      <c r="A120" s="109"/>
      <c r="B120" s="53" t="s">
        <v>6</v>
      </c>
      <c r="C120" s="12"/>
      <c r="D120" s="12"/>
      <c r="E120" s="13"/>
    </row>
    <row r="121" spans="1:5" x14ac:dyDescent="0.25">
      <c r="A121" s="109"/>
      <c r="B121" s="48" t="s">
        <v>7</v>
      </c>
      <c r="C121" s="13"/>
      <c r="D121" s="13"/>
      <c r="E121" s="13"/>
    </row>
    <row r="122" spans="1:5" x14ac:dyDescent="0.25">
      <c r="A122" s="109"/>
      <c r="B122" s="20" t="str">
        <f>CONCATENATE("Numero di persone fisiche nella compagine sociale nel ",$C$2)</f>
        <v xml:space="preserve">Numero di persone fisiche nella compagine sociale nel </v>
      </c>
      <c r="C122" s="84"/>
      <c r="D122" s="85"/>
      <c r="E122" s="86"/>
    </row>
    <row r="123" spans="1:5" x14ac:dyDescent="0.25">
      <c r="A123" s="109"/>
      <c r="B123" s="54" t="s">
        <v>0</v>
      </c>
      <c r="C123" s="87"/>
      <c r="D123" s="88"/>
      <c r="E123" s="89"/>
    </row>
    <row r="124" spans="1:5" x14ac:dyDescent="0.25">
      <c r="A124" s="109"/>
      <c r="B124" s="54" t="s">
        <v>46</v>
      </c>
      <c r="C124" s="87"/>
      <c r="D124" s="88"/>
      <c r="E124" s="89"/>
    </row>
    <row r="125" spans="1:5" hidden="1" x14ac:dyDescent="0.25">
      <c r="B125" s="55" t="s">
        <v>14</v>
      </c>
      <c r="C125" s="56">
        <f>IF(AND(C113="b - impresa associata alla richiedente (cioè con partecipazione &gt;25% ma &lt;50% con la richiedente, a monte e/o a valle)",C115&lt;=50%),0,IF(C$117="",IF(C$115&lt;25%,0,IF(C$115&gt;50%,C119,C$115*C119)),C$115*C$117*C119))</f>
        <v>0</v>
      </c>
      <c r="D125" s="56">
        <f>IF(AND(C113="b - impresa associata alla richiedente (cioè con partecipazione &gt;25% ma &lt;50% con la richiedente, a monte e/o a valle)",D115&lt;=50%),0,IF(D$117="",IF(D$115&lt;25%,0,IF(D$115&gt;50%,D119,D$115*D119)),D$115*D$117*D119))</f>
        <v>0</v>
      </c>
      <c r="E125" s="56">
        <f>IF(AND(C113="b - impresa associata alla richiedente (cioè con partecipazione &gt;25% ma &lt;50% con la richiedente, a monte e/o a valle)",E115&lt;=50%),0,IF(E$117="",IF(E$115&lt;25%,0,IF(E$115&gt;50%,E119,E$115*E119)),E$115*E$117*E119))</f>
        <v>0</v>
      </c>
    </row>
    <row r="126" spans="1:5" hidden="1" x14ac:dyDescent="0.25">
      <c r="B126" s="55" t="s">
        <v>15</v>
      </c>
      <c r="C126" s="56">
        <f>IF(AND(C113="b - impresa associata alla richiedente (cioè con partecipazione &gt;25% ma &lt;50% con la richiedente, a monte e/o a valle)",C115&lt;=50%),0,IF(C$117="",IF(C$115&lt;25%,0,IF(C$115&gt;50%,C120,C$115*C120)),C$115*C$117*C120))</f>
        <v>0</v>
      </c>
      <c r="D126" s="56">
        <f>IF(AND(C113="b - impresa associata alla richiedente (cioè con partecipazione &gt;25% ma &lt;50% con la richiedente, a monte e/o a valle)",D115&lt;=50%),0,IF(D114="sì",IF(D$117="",IF(D$115&lt;25%,0,IF(D$115&gt;50%,D120,D$115*D120)),D$115*D$117*D120),0))</f>
        <v>0</v>
      </c>
      <c r="E126" s="56">
        <f>IF(AND(C113="b - impresa associata alla richiedente (cioè con partecipazione &gt;25% ma &lt;50% con la richiedente, a monte e/o a valle)",E115&lt;=50%),0,IF(E114="sì",IF(E$117="",IF(E$115&lt;25%,0,IF(E$115&gt;50%,E120,E$115*E120)),E$115*E$117*E120),0))</f>
        <v>0</v>
      </c>
    </row>
    <row r="127" spans="1:5" ht="26.5" hidden="1" thickBot="1" x14ac:dyDescent="0.3">
      <c r="B127" s="57" t="s">
        <v>16</v>
      </c>
      <c r="C127" s="56">
        <f>IF(AND(C113="b - impresa associata alla richiedente (cioè con partecipazione &gt;25% ma &lt;50% con la richiedente, a monte e/o a valle)",C115&lt;=50%),0,IF(C$117="",IF(C$115&lt;25%,0,IF(C$115&gt;50%,C121,C$115*C121)),C$115*C$117*C121))</f>
        <v>0</v>
      </c>
      <c r="D127" s="56">
        <f>IF(AND(C113="b - impresa associata alla richiedente (cioè con partecipazione &gt;25% ma &lt;50% con la richiedente, a monte e/o a valle)",D115&lt;=50%),0,IF(D114="sì",IF(D$117="",IF(D$115&lt;25%,0,IF(D$115&gt;50%,D121,D$115*D121)),D$115*D$117*D121),0))</f>
        <v>0</v>
      </c>
      <c r="E127" s="56">
        <f>IF(AND(C113="b - impresa associata alla richiedente (cioè con partecipazione &gt;25% ma &lt;50% con la richiedente, a monte e/o a valle)",E115&lt;=50%),0,IF(E114="sì",IF(E$117="",IF(E$115&lt;25%,0,IF(E$115&gt;50%,E121,E$115*E121)),E$115*E$117*E121),0))</f>
        <v>0</v>
      </c>
    </row>
    <row r="128" spans="1:5" ht="25.85" hidden="1" x14ac:dyDescent="0.25">
      <c r="B128" s="58" t="str">
        <f>CONCATENATE("Persone fisiche equivalenti nella compagine sociale nel ",C$2)</f>
        <v xml:space="preserve">Persone fisiche equivalenti nella compagine sociale nel </v>
      </c>
      <c r="C128" s="78">
        <f>IF(C113="a - Impresa richiedente",IF($C$117="",IF(C$115&lt;25%,0,IF(C$115&gt;50%,C122,C$115*C122)),$C$117*C$115*C122),0)</f>
        <v>0</v>
      </c>
      <c r="D128" s="79"/>
      <c r="E128" s="80"/>
    </row>
    <row r="129" spans="1:5" hidden="1" x14ac:dyDescent="0.25">
      <c r="B129" s="58" t="s">
        <v>0</v>
      </c>
      <c r="C129" s="78">
        <f>IF(C113="a - Impresa richiedente",IF($C$117="",IF(C$115&lt;25%,0,IF(C$115&gt;50%,C123,C$115*C123)),$C$117*C$115*C123),0)</f>
        <v>0</v>
      </c>
      <c r="D129" s="79"/>
      <c r="E129" s="80"/>
    </row>
    <row r="130" spans="1:5" hidden="1" x14ac:dyDescent="0.25">
      <c r="B130" s="58" t="s">
        <v>48</v>
      </c>
      <c r="C130" s="78">
        <f>IF(C113="a - Impresa richiedente",IF($C117="",IF(C115&lt;25%,0,IF(C115&gt;50%,C124,C115*C124)),$C117*C115*C124),0)</f>
        <v>0</v>
      </c>
      <c r="D130" s="79"/>
      <c r="E130" s="80"/>
    </row>
    <row r="131" spans="1:5" ht="13.55" thickBot="1" x14ac:dyDescent="0.3">
      <c r="B131" s="33"/>
    </row>
    <row r="132" spans="1:5" x14ac:dyDescent="0.25">
      <c r="A132" s="109" t="s">
        <v>56</v>
      </c>
      <c r="B132" s="47" t="s">
        <v>17</v>
      </c>
      <c r="C132" s="71"/>
      <c r="D132" s="72"/>
      <c r="E132" s="73"/>
    </row>
    <row r="133" spans="1:5" ht="40" customHeight="1" x14ac:dyDescent="0.25">
      <c r="A133" s="109"/>
      <c r="B133" s="20" t="str">
        <f>CONCATENATE("Questa impresa (",C132, ") ha partecipazioni di/ è partecipata da?")</f>
        <v>Questa impresa () ha partecipazioni di/ è partecipata da?</v>
      </c>
      <c r="C133" s="68"/>
      <c r="D133" s="69"/>
      <c r="E133" s="70"/>
    </row>
    <row r="134" spans="1:5" ht="26.5" customHeight="1" x14ac:dyDescent="0.25">
      <c r="A134" s="109"/>
      <c r="B134" s="20" t="str">
        <f>IF(C133="","",IF(C133="a - impresa richiedente",CONCATENATE("Indicare se nel ",D$2," e ",E$2," ",C132," aveva partecipazioni in/di ",$C$1),CONCATENATE("Indicare se nel ",D$2," e nel ",E$2," ",C132," aveva attraverso altre partecipate legami con ",$C$1)))</f>
        <v/>
      </c>
      <c r="C134" s="49"/>
      <c r="D134" s="6"/>
      <c r="E134" s="7"/>
    </row>
    <row r="135" spans="1:5" ht="25.85" x14ac:dyDescent="0.25">
      <c r="A135" s="109"/>
      <c r="B135" s="20" t="str">
        <f>CONCATENATE("% di partecipazione di ",C132, " con la propria associata/ collegata")</f>
        <v>% di partecipazione di  con la propria associata/ collegata</v>
      </c>
      <c r="C135" s="8"/>
      <c r="D135" s="8"/>
      <c r="E135" s="11"/>
    </row>
    <row r="136" spans="1:5" ht="50.5" customHeight="1" x14ac:dyDescent="0.25">
      <c r="A136" s="109"/>
      <c r="B136" s="48" t="s">
        <v>23</v>
      </c>
      <c r="C136" s="74" t="str">
        <f>IF(C133="","",VLOOKUP(C133,'Regole e menu'!$C$1:$D$7,2))</f>
        <v/>
      </c>
      <c r="D136" s="75"/>
      <c r="E136" s="76"/>
    </row>
    <row r="137" spans="1:5" ht="33.549999999999997" customHeight="1" x14ac:dyDescent="0.25">
      <c r="A137" s="109"/>
      <c r="B137" s="20" t="str">
        <f>IF(OR(C136="Dipende. Se questa impresa è collegata (&gt;50%) con quella associata, sì: indica qui sotto la % di partecipazione dell'associata. Se vi è solo associata (&gt;25% ma &lt;50%), no (l'associata all'associata non entra nel computo)",C136="Sì. Si sommano i valori in proporzione alla partecipazione dell'associata alla richiedente, della quale devi riportare sotto la quota di partecipazione alla/della richiedente"),"Inserisci qui di lato la % di partecipazione alla/della associata alla richiedente con la richiedente stessa","")</f>
        <v/>
      </c>
      <c r="C137" s="50"/>
      <c r="D137" s="50"/>
      <c r="E137" s="51"/>
    </row>
    <row r="138" spans="1:5" x14ac:dyDescent="0.25">
      <c r="A138" s="109"/>
      <c r="B138" s="48" t="s">
        <v>2</v>
      </c>
      <c r="C138" s="23" t="str">
        <f>IF(C$2="","",C$2)</f>
        <v/>
      </c>
      <c r="D138" s="23" t="str">
        <f>IF($D$2="","",$D$2)</f>
        <v/>
      </c>
      <c r="E138" s="24" t="str">
        <f>IF($E$2="","",$E$2)</f>
        <v/>
      </c>
    </row>
    <row r="139" spans="1:5" x14ac:dyDescent="0.25">
      <c r="A139" s="109"/>
      <c r="B139" s="48" t="s">
        <v>18</v>
      </c>
      <c r="C139" s="9"/>
      <c r="D139" s="9"/>
      <c r="E139" s="10"/>
    </row>
    <row r="140" spans="1:5" x14ac:dyDescent="0.25">
      <c r="A140" s="109"/>
      <c r="B140" s="53" t="s">
        <v>6</v>
      </c>
      <c r="C140" s="12"/>
      <c r="D140" s="12"/>
      <c r="E140" s="13"/>
    </row>
    <row r="141" spans="1:5" x14ac:dyDescent="0.25">
      <c r="A141" s="109"/>
      <c r="B141" s="48" t="s">
        <v>7</v>
      </c>
      <c r="C141" s="13"/>
      <c r="D141" s="13"/>
      <c r="E141" s="13"/>
    </row>
    <row r="142" spans="1:5" x14ac:dyDescent="0.25">
      <c r="A142" s="109"/>
      <c r="B142" s="48" t="str">
        <f>CONCATENATE("Numero di persone fisiche nella compagine sociale nel ",$C$2)</f>
        <v xml:space="preserve">Numero di persone fisiche nella compagine sociale nel </v>
      </c>
      <c r="C142" s="84"/>
      <c r="D142" s="85"/>
      <c r="E142" s="86"/>
    </row>
    <row r="143" spans="1:5" x14ac:dyDescent="0.25">
      <c r="A143" s="109"/>
      <c r="B143" s="54" t="s">
        <v>0</v>
      </c>
      <c r="C143" s="87"/>
      <c r="D143" s="88"/>
      <c r="E143" s="89"/>
    </row>
    <row r="144" spans="1:5" x14ac:dyDescent="0.25">
      <c r="A144" s="109"/>
      <c r="B144" s="54" t="s">
        <v>46</v>
      </c>
      <c r="C144" s="87"/>
      <c r="D144" s="88"/>
      <c r="E144" s="89"/>
    </row>
    <row r="145" spans="1:5" hidden="1" x14ac:dyDescent="0.25">
      <c r="B145" s="55" t="s">
        <v>14</v>
      </c>
      <c r="C145" s="56">
        <f>IF(AND(C133="b - impresa associata alla richiedente (cioè con partecipazione &gt;25% ma &lt;50% con la richiedente, a monte e/o a valle)",C135&lt;=50%),0,IF(C$137="",IF(C$135&lt;25%,0,IF(C$135&gt;50%,C139,C$135*C139)),C$135*C$137*C139))</f>
        <v>0</v>
      </c>
      <c r="D145" s="56">
        <f>IF(AND(C133="b - impresa associata alla richiedente (cioè con partecipazione &gt;25% ma &lt;50% con la richiedente, a monte e/o a valle)",D135&lt;=50%),0,IF(D$137="",IF(D$135&lt;25%,0,IF(D$135&gt;50%,D139,D$135*D139)),D$135*D$137*D139))</f>
        <v>0</v>
      </c>
      <c r="E145" s="56">
        <f>IF(AND(C133="b - impresa associata alla richiedente (cioè con partecipazione &gt;25% ma &lt;50% con la richiedente, a monte e/o a valle)",E135&lt;=50%),0,IF(E$137="",IF(E$135&lt;25%,0,IF(E$135&gt;50%,E139,E$135*E139)),E$135*E$137*E139))</f>
        <v>0</v>
      </c>
    </row>
    <row r="146" spans="1:5" hidden="1" x14ac:dyDescent="0.25">
      <c r="B146" s="55" t="s">
        <v>15</v>
      </c>
      <c r="C146" s="56">
        <f>IF(AND(C133="b - impresa associata alla richiedente (cioè con partecipazione &gt;25% ma &lt;50% con la richiedente, a monte e/o a valle)",C135&lt;=50%),0,IF(C$137="",IF(C$135&lt;25%,0,IF(C$135&gt;50%,C140,C$135*C140)),C$135*C$137*C140))</f>
        <v>0</v>
      </c>
      <c r="D146" s="56">
        <f>IF(AND(C133="b - impresa associata alla richiedente (cioè con partecipazione &gt;25% ma &lt;50% con la richiedente, a monte e/o a valle)",D135&lt;=50%),0,IF(D134="sì",IF(D$137="",IF(D$135&lt;25%,0,IF(D$135&gt;50%,D140,D$135*D140)),D$135*D$137*D140),0))</f>
        <v>0</v>
      </c>
      <c r="E146" s="56">
        <f>IF(AND(C133="b - impresa associata alla richiedente (cioè con partecipazione &gt;25% ma &lt;50% con la richiedente, a monte e/o a valle)",E135&lt;=50%),0,IF(E134="sì",IF(E$137="",IF(E$135&lt;25%,0,IF(E$135&gt;50%,E140,E$135*E140)),E$135*E$137*E140),0))</f>
        <v>0</v>
      </c>
    </row>
    <row r="147" spans="1:5" ht="26.5" hidden="1" thickBot="1" x14ac:dyDescent="0.3">
      <c r="B147" s="57" t="s">
        <v>16</v>
      </c>
      <c r="C147" s="56">
        <f>IF(AND(C133="b - impresa associata alla richiedente (cioè con partecipazione &gt;25% ma &lt;50% con la richiedente, a monte e/o a valle)",C135&lt;=50%),0,IF(C$137="",IF(C$135&lt;25%,0,IF(C$135&gt;50%,C141,C$135*C141)),C$135*C$137*C141))</f>
        <v>0</v>
      </c>
      <c r="D147" s="56">
        <f>IF(AND(C133="b - impresa associata alla richiedente (cioè con partecipazione &gt;25% ma &lt;50% con la richiedente, a monte e/o a valle)",D135&lt;=50%),0,IF(D134="sì",IF(D$137="",IF(D$135&lt;25%,0,IF(D$135&gt;50%,D141,D$135*D141)),D$135*D$137*D141),0))</f>
        <v>0</v>
      </c>
      <c r="E147" s="56">
        <f>IF(AND(C133="b - impresa associata alla richiedente (cioè con partecipazione &gt;25% ma &lt;50% con la richiedente, a monte e/o a valle)",E135&lt;=50%),0,IF(E134="sì",IF(E$137="",IF(E$135&lt;25%,0,IF(E$135&gt;50%,E141,E$135*E141)),E$135*E$137*E141),0))</f>
        <v>0</v>
      </c>
    </row>
    <row r="148" spans="1:5" ht="25.85" hidden="1" x14ac:dyDescent="0.25">
      <c r="B148" s="58" t="str">
        <f>CONCATENATE("Persone fisiche equivalenti nella compagine sociale nel ",C$2)</f>
        <v xml:space="preserve">Persone fisiche equivalenti nella compagine sociale nel </v>
      </c>
      <c r="C148" s="78">
        <f>IF(C133="a - Impresa richiedente",IF($C$137="",IF(C$135&lt;25%,0,IF(C$135&gt;50%,C142,C$135*C142)),$C$137*C$135*C142),0)</f>
        <v>0</v>
      </c>
      <c r="D148" s="79"/>
      <c r="E148" s="80"/>
    </row>
    <row r="149" spans="1:5" hidden="1" x14ac:dyDescent="0.25">
      <c r="B149" s="58" t="s">
        <v>0</v>
      </c>
      <c r="C149" s="78">
        <f>IF(C133="a - Impresa richiedente",IF($C$137="",IF(C$135&lt;25%,0,IF(C$135&gt;50%,C143,C$135*C143)),$C$137*C$135*C143),0)</f>
        <v>0</v>
      </c>
      <c r="D149" s="79"/>
      <c r="E149" s="80"/>
    </row>
    <row r="150" spans="1:5" hidden="1" x14ac:dyDescent="0.25">
      <c r="B150" s="58" t="s">
        <v>48</v>
      </c>
      <c r="C150" s="78">
        <f>IF(C133="a - Impresa richiedente",IF($C137="",IF(C135&lt;25%,0,IF(C135&gt;50%,C144,C135*C144)),$C137*C135*C144),0)</f>
        <v>0</v>
      </c>
      <c r="D150" s="79"/>
      <c r="E150" s="80"/>
    </row>
    <row r="151" spans="1:5" ht="13.55" thickBot="1" x14ac:dyDescent="0.3">
      <c r="B151" s="33"/>
    </row>
    <row r="152" spans="1:5" x14ac:dyDescent="0.25">
      <c r="A152" s="109" t="s">
        <v>56</v>
      </c>
      <c r="B152" s="47" t="s">
        <v>17</v>
      </c>
      <c r="C152" s="71"/>
      <c r="D152" s="72"/>
      <c r="E152" s="73"/>
    </row>
    <row r="153" spans="1:5" ht="41.4" customHeight="1" x14ac:dyDescent="0.25">
      <c r="A153" s="109"/>
      <c r="B153" s="20" t="str">
        <f>CONCATENATE("Questa impresa (",C152, ") ha partecipazioni di/ è partecipata da?")</f>
        <v>Questa impresa () ha partecipazioni di/ è partecipata da?</v>
      </c>
      <c r="C153" s="68"/>
      <c r="D153" s="69"/>
      <c r="E153" s="70"/>
    </row>
    <row r="154" spans="1:5" ht="36.950000000000003" customHeight="1" x14ac:dyDescent="0.25">
      <c r="A154" s="109"/>
      <c r="B154" s="20" t="str">
        <f>IF(C153="","",IF(C153="a - impresa richiedente",CONCATENATE("Indicare se nel ",D$2," e ",E$2," ",C152," aveva partecipazioni in/di ",$C$1),CONCATENATE("Indicare se nel ",D$2," e nel ",E$2," ",C152," aveva attraverso altre partecipate legami con ",$C$1)))</f>
        <v/>
      </c>
      <c r="C154" s="49"/>
      <c r="D154" s="6"/>
      <c r="E154" s="7"/>
    </row>
    <row r="155" spans="1:5" ht="25.85" x14ac:dyDescent="0.25">
      <c r="A155" s="109"/>
      <c r="B155" s="20" t="str">
        <f>CONCATENATE("% di partecipazione di ",C152, " con la propria associata/ collegata")</f>
        <v>% di partecipazione di  con la propria associata/ collegata</v>
      </c>
      <c r="C155" s="8"/>
      <c r="D155" s="8"/>
      <c r="E155" s="11"/>
    </row>
    <row r="156" spans="1:5" ht="53.4" customHeight="1" x14ac:dyDescent="0.25">
      <c r="A156" s="109"/>
      <c r="B156" s="48" t="s">
        <v>23</v>
      </c>
      <c r="C156" s="74" t="str">
        <f>IF(C153="","",VLOOKUP(C153,'Regole e menu'!$C$1:$D$7,2))</f>
        <v/>
      </c>
      <c r="D156" s="75"/>
      <c r="E156" s="76"/>
    </row>
    <row r="157" spans="1:5" ht="30.65" customHeight="1" x14ac:dyDescent="0.25">
      <c r="A157" s="109"/>
      <c r="B157" s="48" t="str">
        <f>IF(OR(C156="Dipende. Se questa impresa è collegata (&gt;50%) con quella associata, sì: indica qui sotto la % di partecipazione dell'associata. Se vi è solo associata (&gt;25% ma &lt;50%), no (l'associata all'associata non entra nel computo)",C156="Sì. Si sommano i valori in proporzione alla partecipazione dell'associata alla richiedente, della quale devi riportare sotto la quota di partecipazione alla/della richiedente"),"Inserisci qui di lato la % di partecipazione alla/della associata alla richiedente con la richiedente stessa","")</f>
        <v/>
      </c>
      <c r="C157" s="50"/>
      <c r="D157" s="50"/>
      <c r="E157" s="51"/>
    </row>
    <row r="158" spans="1:5" x14ac:dyDescent="0.25">
      <c r="A158" s="109"/>
      <c r="B158" s="48" t="s">
        <v>2</v>
      </c>
      <c r="C158" s="23" t="str">
        <f>IF(C$2="","",C$2)</f>
        <v/>
      </c>
      <c r="D158" s="23" t="str">
        <f>IF($D$2="","",$D$2)</f>
        <v/>
      </c>
      <c r="E158" s="24" t="str">
        <f>IF($E$2="","",$E$2)</f>
        <v/>
      </c>
    </row>
    <row r="159" spans="1:5" x14ac:dyDescent="0.25">
      <c r="A159" s="109"/>
      <c r="B159" s="48" t="s">
        <v>18</v>
      </c>
      <c r="C159" s="9"/>
      <c r="D159" s="9"/>
      <c r="E159" s="10"/>
    </row>
    <row r="160" spans="1:5" x14ac:dyDescent="0.25">
      <c r="A160" s="109"/>
      <c r="B160" s="53" t="s">
        <v>6</v>
      </c>
      <c r="C160" s="12"/>
      <c r="D160" s="12"/>
      <c r="E160" s="13"/>
    </row>
    <row r="161" spans="1:17" x14ac:dyDescent="0.25">
      <c r="A161" s="109"/>
      <c r="B161" s="48" t="s">
        <v>7</v>
      </c>
      <c r="C161" s="13"/>
      <c r="D161" s="13"/>
      <c r="E161" s="13"/>
    </row>
    <row r="162" spans="1:17" x14ac:dyDescent="0.25">
      <c r="A162" s="109"/>
      <c r="B162" s="20" t="str">
        <f>CONCATENATE("Numero di persone fisiche nella compagine sociale nel ",$C$2)</f>
        <v xml:space="preserve">Numero di persone fisiche nella compagine sociale nel </v>
      </c>
      <c r="C162" s="84"/>
      <c r="D162" s="85"/>
      <c r="E162" s="86"/>
    </row>
    <row r="163" spans="1:17" x14ac:dyDescent="0.25">
      <c r="A163" s="109"/>
      <c r="B163" s="54" t="s">
        <v>0</v>
      </c>
      <c r="C163" s="87"/>
      <c r="D163" s="88"/>
      <c r="E163" s="89"/>
    </row>
    <row r="164" spans="1:17" x14ac:dyDescent="0.25">
      <c r="A164" s="109"/>
      <c r="B164" s="54" t="s">
        <v>46</v>
      </c>
      <c r="C164" s="87"/>
      <c r="D164" s="88"/>
      <c r="E164" s="89"/>
    </row>
    <row r="165" spans="1:17" hidden="1" x14ac:dyDescent="0.25">
      <c r="B165" s="55" t="s">
        <v>14</v>
      </c>
      <c r="C165" s="56">
        <f>IF(AND(C153="b - impresa associata alla richiedente (cioè con partecipazione &gt;25% ma &lt;50% con la richiedente, a monte e/o a valle)",C155&lt;=50%),0,IF(C$157="",IF(C$155&lt;25%,0,IF(C$155&gt;50%,C159,C$155*C159)),C$155*C$157*C159))</f>
        <v>0</v>
      </c>
      <c r="D165" s="56">
        <f>IF(AND(C153="b - impresa associata alla richiedente (cioè con partecipazione &gt;25% ma &lt;50% con la richiedente, a monte e/o a valle)",D155&lt;=50%),0,IF(D$157="",IF(D$155&lt;25%,0,IF(D$155&gt;50%,D159,D$155*D159)),D$155*D$157*D159))</f>
        <v>0</v>
      </c>
      <c r="E165" s="56">
        <f>IF(AND(C153="b - impresa associata alla richiedente (cioè con partecipazione &gt;25% ma &lt;50% con la richiedente, a monte e/o a valle)",E155&lt;=50%),0,IF(E$157="",IF(E$155&lt;25%,0,IF(E$155&gt;50%,E159,E$155*E159)),E$155*E$157*E159))</f>
        <v>0</v>
      </c>
    </row>
    <row r="166" spans="1:17" hidden="1" x14ac:dyDescent="0.25">
      <c r="B166" s="55" t="s">
        <v>15</v>
      </c>
      <c r="C166" s="56">
        <f>IF(AND(C153="b - impresa associata alla richiedente (cioè con partecipazione &gt;25% ma &lt;50% con la richiedente, a monte e/o a valle)",C155&lt;=50%),0,IF(C$157="",IF(C$155&lt;25%,0,IF(C$155&gt;50%,C160,C$155*C160)),C$155*C$157*C160))</f>
        <v>0</v>
      </c>
      <c r="D166" s="56">
        <f>IF(AND(C153="b - impresa associata alla richiedente (cioè con partecipazione &gt;25% ma &lt;50% con la richiedente, a monte e/o a valle)",D155&lt;=50%),0,IF(D154="sì",IF(D$157="",IF(D$155&lt;25%,0,IF(D$155&gt;50%,D160,D$155*D160)),D$155*D$157*D160),0))</f>
        <v>0</v>
      </c>
      <c r="E166" s="56">
        <f>IF(AND(C153="b - impresa associata alla richiedente (cioè con partecipazione &gt;25% ma &lt;50% con la richiedente, a monte e/o a valle)",E155&lt;=50%),0,IF(E154="sì",IF(E$157="",IF(E$155&lt;25%,0,IF(E$155&gt;50%,E160,E$155*E160)),E$155*E$157*E160),0))</f>
        <v>0</v>
      </c>
      <c r="I166" s="59"/>
      <c r="J166" s="59"/>
      <c r="K166" s="59"/>
      <c r="L166" s="59"/>
      <c r="M166" s="59"/>
      <c r="N166" s="59"/>
      <c r="O166" s="59"/>
      <c r="P166" s="59"/>
      <c r="Q166" s="59"/>
    </row>
    <row r="167" spans="1:17" ht="26.5" hidden="1" thickBot="1" x14ac:dyDescent="0.3">
      <c r="B167" s="57" t="s">
        <v>16</v>
      </c>
      <c r="C167" s="56">
        <f>IF(AND(C153="b - impresa associata alla richiedente (cioè con partecipazione &gt;25% ma &lt;50% con la richiedente, a monte e/o a valle)",C155&lt;=50%),0,IF(C$157="",IF(C$155&lt;25%,0,IF(C$155&gt;50%,C161,C$155*C161)),C$155*C$157*C161))</f>
        <v>0</v>
      </c>
      <c r="D167" s="56">
        <f>IF(AND(C153="b - impresa associata alla richiedente (cioè con partecipazione &gt;25% ma &lt;50% con la richiedente, a monte e/o a valle)",D155&lt;=50%),0,IF(D154="sì",IF(D$157="",IF(D$155&lt;25%,0,IF(D$155&gt;50%,D161,D$155*D161)),D$155*D$157*D161),0))</f>
        <v>0</v>
      </c>
      <c r="E167" s="56">
        <f>IF(AND(C153="b - impresa associata alla richiedente (cioè con partecipazione &gt;25% ma &lt;50% con la richiedente, a monte e/o a valle)",E155&lt;=50%),0,IF(E154="sì",IF(E$157="",IF(E$155&lt;25%,0,IF(E$155&gt;50%,E161,E$155*E161)),E$155*E$157*E161),0))</f>
        <v>0</v>
      </c>
    </row>
    <row r="168" spans="1:17" ht="25.85" hidden="1" x14ac:dyDescent="0.25">
      <c r="B168" s="58" t="str">
        <f>CONCATENATE("Persone fisiche equivalenti nella compagine sociale nel ",C$2)</f>
        <v xml:space="preserve">Persone fisiche equivalenti nella compagine sociale nel </v>
      </c>
      <c r="C168" s="78">
        <f>IF(C153="a - Impresa richiedente",IF($C$157="",IF(C$155&lt;25%,0,IF(C$155&gt;50%,C162,C$155*C162)),$C$157*C$155*C162),0)</f>
        <v>0</v>
      </c>
      <c r="D168" s="79"/>
      <c r="E168" s="80"/>
    </row>
    <row r="169" spans="1:17" hidden="1" x14ac:dyDescent="0.25">
      <c r="B169" s="58" t="s">
        <v>0</v>
      </c>
      <c r="C169" s="78">
        <f>IF(C153="a - Impresa richiedente",IF($C$157="",IF(C$155&lt;25%,0,IF(C$155&gt;50%,C163,C$155*C163)),$C$157*C$155*C163),0)</f>
        <v>0</v>
      </c>
      <c r="D169" s="79"/>
      <c r="E169" s="80"/>
    </row>
    <row r="170" spans="1:17" hidden="1" x14ac:dyDescent="0.25">
      <c r="B170" s="58" t="s">
        <v>48</v>
      </c>
      <c r="C170" s="78">
        <f>IF(C153="a - Impresa richiedente",IF($C157="",IF(C155&lt;25%,0,IF(C155&gt;50%,C164,C155*C164)),$C157*C155*C164),0)</f>
        <v>0</v>
      </c>
      <c r="D170" s="79"/>
      <c r="E170" s="80"/>
    </row>
    <row r="171" spans="1:17" x14ac:dyDescent="0.25">
      <c r="B171" s="33"/>
    </row>
    <row r="172" spans="1:17" ht="12.95" customHeight="1" x14ac:dyDescent="0.25">
      <c r="A172" s="109" t="s">
        <v>56</v>
      </c>
      <c r="B172" s="32" t="s">
        <v>17</v>
      </c>
      <c r="C172" s="87"/>
      <c r="D172" s="88"/>
      <c r="E172" s="103"/>
    </row>
    <row r="173" spans="1:17" ht="40.5" customHeight="1" x14ac:dyDescent="0.25">
      <c r="A173" s="109"/>
      <c r="B173" s="20" t="str">
        <f>CONCATENATE("Questa impresa (",C172, ") ha partecipazioni di/ è partecipata da?")</f>
        <v>Questa impresa () ha partecipazioni di/ è partecipata da?</v>
      </c>
      <c r="C173" s="68"/>
      <c r="D173" s="69"/>
      <c r="E173" s="104"/>
    </row>
    <row r="174" spans="1:17" ht="32.15" customHeight="1" x14ac:dyDescent="0.25">
      <c r="A174" s="109"/>
      <c r="B174" s="20" t="str">
        <f>IF(C173="","",IF(C173="a - impresa richiedente",CONCATENATE("Indicare se nel ",D$2," e ",E$2," ",C172," aveva partecipazioni in/di ",$C$1),CONCATENATE("Indicare se nel ",D$2," e nel ",E$2," ",C172," aveva attraverso altre partecipate legami con ",$C$1)))</f>
        <v/>
      </c>
      <c r="C174" s="49"/>
      <c r="D174" s="6"/>
      <c r="E174" s="7"/>
    </row>
    <row r="175" spans="1:17" ht="25.85" x14ac:dyDescent="0.25">
      <c r="A175" s="109"/>
      <c r="B175" s="20" t="str">
        <f>CONCATENATE("% di partecipazione di ",C172, " con la propria associata/ collegata")</f>
        <v>% di partecipazione di  con la propria associata/ collegata</v>
      </c>
      <c r="C175" s="8"/>
      <c r="D175" s="8"/>
      <c r="E175" s="8"/>
    </row>
    <row r="176" spans="1:17" ht="56.15" customHeight="1" x14ac:dyDescent="0.25">
      <c r="A176" s="109"/>
      <c r="B176" s="32" t="s">
        <v>23</v>
      </c>
      <c r="C176" s="74" t="str">
        <f>IF(C173="","",VLOOKUP(C173,'Regole e menu'!$C$1:$D$7,2))</f>
        <v/>
      </c>
      <c r="D176" s="75"/>
      <c r="E176" s="108"/>
    </row>
    <row r="177" spans="1:5" ht="35.4" customHeight="1" x14ac:dyDescent="0.25">
      <c r="A177" s="109"/>
      <c r="B177" s="32" t="str">
        <f>IF(OR(C176="Dipende. Se questa impresa è collegata (&gt;50%) con quella associata, sì: indica qui sotto la % di partecipazione dell'associata. Se vi è solo associata (&gt;25% ma &lt;50%), no (l'associata all'associata non entra nel computo)",C176="Sì. Si sommano i valori in proporzione alla partecipazione dell'associata alla richiedente, della quale devi riportare sotto la quota di partecipazione alla/della richiedente"),"Inserisci qui di lato la % di partecipazione alla/della associata alla richiedente con la richiedente stessa, per anno","")</f>
        <v/>
      </c>
      <c r="C177" s="51"/>
      <c r="D177" s="51"/>
      <c r="E177" s="51"/>
    </row>
    <row r="178" spans="1:5" x14ac:dyDescent="0.25">
      <c r="A178" s="109"/>
      <c r="B178" s="32" t="s">
        <v>2</v>
      </c>
      <c r="C178" s="23" t="str">
        <f>IF(C$2="","",C$2)</f>
        <v/>
      </c>
      <c r="D178" s="23" t="str">
        <f>IF($D$2="","",$D$2)</f>
        <v/>
      </c>
      <c r="E178" s="24" t="str">
        <f>IF($E$2="","",$E$2)</f>
        <v/>
      </c>
    </row>
    <row r="179" spans="1:5" x14ac:dyDescent="0.25">
      <c r="A179" s="109"/>
      <c r="B179" s="32" t="s">
        <v>18</v>
      </c>
      <c r="C179" s="9"/>
      <c r="D179" s="9"/>
      <c r="E179" s="9"/>
    </row>
    <row r="180" spans="1:5" x14ac:dyDescent="0.25">
      <c r="A180" s="109"/>
      <c r="B180" s="32" t="s">
        <v>6</v>
      </c>
      <c r="C180" s="12"/>
      <c r="D180" s="12"/>
      <c r="E180" s="12"/>
    </row>
    <row r="181" spans="1:5" x14ac:dyDescent="0.25">
      <c r="A181" s="109"/>
      <c r="B181" s="32" t="s">
        <v>7</v>
      </c>
      <c r="C181" s="12"/>
      <c r="D181" s="12"/>
      <c r="E181" s="12"/>
    </row>
    <row r="182" spans="1:5" x14ac:dyDescent="0.25">
      <c r="A182" s="109"/>
      <c r="B182" s="20" t="str">
        <f>CONCATENATE("Numero di persone fisiche nella compagine sociale nel ",$C$2)</f>
        <v xml:space="preserve">Numero di persone fisiche nella compagine sociale nel </v>
      </c>
      <c r="C182" s="84"/>
      <c r="D182" s="85"/>
      <c r="E182" s="115"/>
    </row>
    <row r="183" spans="1:5" x14ac:dyDescent="0.25">
      <c r="A183" s="109"/>
      <c r="B183" s="44" t="s">
        <v>0</v>
      </c>
      <c r="C183" s="87"/>
      <c r="D183" s="88"/>
      <c r="E183" s="103"/>
    </row>
    <row r="184" spans="1:5" x14ac:dyDescent="0.25">
      <c r="A184" s="109"/>
      <c r="B184" s="54" t="s">
        <v>46</v>
      </c>
      <c r="C184" s="87"/>
      <c r="D184" s="88"/>
      <c r="E184" s="89"/>
    </row>
    <row r="185" spans="1:5" hidden="1" x14ac:dyDescent="0.25">
      <c r="B185" s="60" t="s">
        <v>14</v>
      </c>
      <c r="C185" s="56">
        <f>IF(AND(C173="b - impresa associata alla richiedente (cioè con partecipazione &gt;25% ma &lt;50% con la richiedente, a monte e/o a valle)",C175&lt;=50%),0,IF(C$177="",IF(C$175&lt;25%,0,IF(C$175&gt;50%,C179,C$175*C179)),C$175*C$177*C179))</f>
        <v>0</v>
      </c>
      <c r="D185" s="56">
        <f>IF(AND(C173="b - impresa associata alla richiedente (cioè con partecipazione &gt;25% ma &lt;50% con la richiedente, a monte e/o a valle)",D175&lt;=50%),0,IF(D$177="",IF(D$175&lt;25%,0,IF(D$175&gt;50%,D179,D$175*D179)),D$175*D$177*D179))</f>
        <v>0</v>
      </c>
      <c r="E185" s="56">
        <f>IF(AND(C173="b - impresa associata alla richiedente (cioè con partecipazione &gt;25% ma &lt;50% con la richiedente, a monte e/o a valle)",E175&lt;=50%),0,IF(E$177="",IF(E$175&lt;25%,0,IF(E$175&gt;50%,E179,E$175*E179)),E$175*E$177*E179))</f>
        <v>0</v>
      </c>
    </row>
    <row r="186" spans="1:5" hidden="1" x14ac:dyDescent="0.25">
      <c r="B186" s="60" t="s">
        <v>15</v>
      </c>
      <c r="C186" s="56">
        <f>IF(AND(C173="b - impresa associata alla richiedente (cioè con partecipazione &gt;25% ma &lt;50% con la richiedente, a monte e/o a valle)",C175&lt;=50%),0,IF(C$177="",IF(C$175&lt;25%,0,IF(C$175&gt;50%,C180,C$175*C180)),C$175*C$177*C180))</f>
        <v>0</v>
      </c>
      <c r="D186" s="56">
        <f>IF(AND(C173="b - impresa associata alla richiedente (cioè con partecipazione &gt;25% ma &lt;50% con la richiedente, a monte e/o a valle)",D175&lt;=50%),0,IF(D174="sì",IF(D$177="",IF(D$175&lt;25%,0,IF(D$175&gt;50%,D180,D$175*D180)),D$175*D$177*D180),0))</f>
        <v>0</v>
      </c>
      <c r="E186" s="56">
        <f>IF(AND(C173="b - impresa associata alla richiedente (cioè con partecipazione &gt;25% ma &lt;50% con la richiedente, a monte e/o a valle)",E175&lt;=50%),0,IF(E174="sì",IF(E$177="",IF(E$175&lt;25%,0,IF(E$175&gt;50%,E180,E$175*E180)),E$175*E$177*E180),0))</f>
        <v>0</v>
      </c>
    </row>
    <row r="187" spans="1:5" ht="25.85" hidden="1" x14ac:dyDescent="0.25">
      <c r="B187" s="60" t="s">
        <v>16</v>
      </c>
      <c r="C187" s="56">
        <f>IF(AND(C173="b - impresa associata alla richiedente (cioè con partecipazione &gt;25% ma &lt;50% con la richiedente, a monte e/o a valle)",C175&lt;=50%),0,IF(C$177="",IF(C$175&lt;25%,0,IF(C$175&gt;50%,C181,C$175*C181)),C$175*C$177*C181))</f>
        <v>0</v>
      </c>
      <c r="D187" s="56">
        <f>IF(AND(C173="b - impresa associata alla richiedente (cioè con partecipazione &gt;25% ma &lt;50% con la richiedente, a monte e/o a valle)",D175&lt;=50%),0,IF(D174="sì",IF(D$177="",IF(D$175&lt;25%,0,IF(D$175&gt;50%,D181,D$175*D181)),D$175*D$177*D181),0))</f>
        <v>0</v>
      </c>
      <c r="E187" s="56">
        <f>IF(AND(C173="b - impresa associata alla richiedente (cioè con partecipazione &gt;25% ma &lt;50% con la richiedente, a monte e/o a valle)",E175&lt;=50%),0,IF(E174="sì",IF(E$177="",IF(E$175&lt;25%,0,IF(E$175&gt;50%,E181,E$175*E181)),E$175*E$177*E181),0))</f>
        <v>0</v>
      </c>
    </row>
    <row r="188" spans="1:5" ht="25.85" hidden="1" x14ac:dyDescent="0.25">
      <c r="B188" s="58" t="str">
        <f>CONCATENATE("Persone fisiche equivalenti nella compagine sociale nel ",C$2)</f>
        <v xml:space="preserve">Persone fisiche equivalenti nella compagine sociale nel </v>
      </c>
      <c r="C188" s="78">
        <f>IF(C173="a - Impresa richiedente",IF($C$177="",IF(C$175&lt;25%,0,IF(C$175&gt;50%,C182,C$175*C182)),$C$177*C$175*C182),0)</f>
        <v>0</v>
      </c>
      <c r="D188" s="79"/>
      <c r="E188" s="80"/>
    </row>
    <row r="189" spans="1:5" hidden="1" x14ac:dyDescent="0.25">
      <c r="B189" s="60" t="s">
        <v>0</v>
      </c>
      <c r="C189" s="78">
        <f>IF(C173="a - Impresa richiedente",IF($C$177="",IF(C$175&lt;25%,0,IF(C$175&gt;50%,C183,C$175*C183)),$C$177*C$175*C183),0)</f>
        <v>0</v>
      </c>
      <c r="D189" s="79"/>
      <c r="E189" s="80"/>
    </row>
    <row r="190" spans="1:5" hidden="1" x14ac:dyDescent="0.25">
      <c r="B190" s="58" t="s">
        <v>48</v>
      </c>
      <c r="C190" s="78">
        <f>IF(C173="a - Impresa richiedente",IF($C177="",IF(C175&lt;25%,0,IF(C175&gt;50%,C184,C175*C184)),$C177*C175*C184),0)</f>
        <v>0</v>
      </c>
      <c r="D190" s="79"/>
      <c r="E190" s="80"/>
    </row>
    <row r="191" spans="1:5" x14ac:dyDescent="0.25">
      <c r="B191" s="33"/>
    </row>
    <row r="192" spans="1:5" x14ac:dyDescent="0.25">
      <c r="A192" s="109" t="s">
        <v>56</v>
      </c>
      <c r="B192" s="32" t="s">
        <v>17</v>
      </c>
      <c r="C192" s="87"/>
      <c r="D192" s="88"/>
      <c r="E192" s="103"/>
    </row>
    <row r="193" spans="1:5" ht="40" customHeight="1" x14ac:dyDescent="0.25">
      <c r="A193" s="109"/>
      <c r="B193" s="20" t="str">
        <f>CONCATENATE("Questa impresa (",C192, ") ha partecipazioni di/ è partecipata da?")</f>
        <v>Questa impresa () ha partecipazioni di/ è partecipata da?</v>
      </c>
      <c r="C193" s="68"/>
      <c r="D193" s="69"/>
      <c r="E193" s="104"/>
    </row>
    <row r="194" spans="1:5" ht="34" customHeight="1" x14ac:dyDescent="0.25">
      <c r="A194" s="109"/>
      <c r="B194" s="20" t="str">
        <f>IF(C193="","",IF(C193="a - impresa richiedente",CONCATENATE("Indicare se nel ",D$2," e ",E$2," ",C192," aveva partecipazioni in/di ",$C$1),CONCATENATE("Indicare se nel ",D$2," e nel ",E$2," ",C192," aveva attraverso altre partecipate legami con ",$C$1)))</f>
        <v/>
      </c>
      <c r="C194" s="49"/>
      <c r="D194" s="6"/>
      <c r="E194" s="7"/>
    </row>
    <row r="195" spans="1:5" ht="25.85" x14ac:dyDescent="0.25">
      <c r="A195" s="109"/>
      <c r="B195" s="20" t="str">
        <f>CONCATENATE("% di partecipazione di ",C192, " con la propria associata/ collegata")</f>
        <v>% di partecipazione di  con la propria associata/ collegata</v>
      </c>
      <c r="C195" s="8"/>
      <c r="D195" s="8"/>
      <c r="E195" s="8"/>
    </row>
    <row r="196" spans="1:5" ht="52" customHeight="1" x14ac:dyDescent="0.25">
      <c r="A196" s="109"/>
      <c r="B196" s="32" t="s">
        <v>23</v>
      </c>
      <c r="C196" s="74" t="str">
        <f>IF(C193="","",VLOOKUP(C193,'Regole e menu'!$C$1:$D$7,2))</f>
        <v/>
      </c>
      <c r="D196" s="75"/>
      <c r="E196" s="108"/>
    </row>
    <row r="197" spans="1:5" ht="29.4" customHeight="1" x14ac:dyDescent="0.25">
      <c r="A197" s="109"/>
      <c r="B197" s="32" t="str">
        <f>IF(OR(C196="Dipende. Se questa impresa è collegata (&gt;50%) con quella associata, sì: indica qui sotto la % di partecipazione dell'associata. Se vi è solo associata (&gt;25% ma &lt;50%), no (l'associata all'associata non entra nel computo)",C196="Sì. Si sommano i valori in proporzione alla partecipazione dell'associata alla richiedente, della quale devi riportare sotto la quota di partecipazione alla/della richiedente"),"Inserisci qui di lato la % di partecipazione alla/della associata alla richiedente con la richiedente stessa","")</f>
        <v/>
      </c>
      <c r="C197" s="51"/>
      <c r="D197" s="51"/>
      <c r="E197" s="51"/>
    </row>
    <row r="198" spans="1:5" x14ac:dyDescent="0.25">
      <c r="A198" s="109"/>
      <c r="B198" s="32" t="s">
        <v>2</v>
      </c>
      <c r="C198" s="23" t="str">
        <f>IF(C$2="","",C$2)</f>
        <v/>
      </c>
      <c r="D198" s="23" t="str">
        <f>IF($D$2="","",$D$2)</f>
        <v/>
      </c>
      <c r="E198" s="24" t="str">
        <f>IF($E$2="","",$E$2)</f>
        <v/>
      </c>
    </row>
    <row r="199" spans="1:5" x14ac:dyDescent="0.25">
      <c r="A199" s="109"/>
      <c r="B199" s="32" t="s">
        <v>18</v>
      </c>
      <c r="C199" s="9"/>
      <c r="D199" s="9"/>
      <c r="E199" s="9"/>
    </row>
    <row r="200" spans="1:5" x14ac:dyDescent="0.25">
      <c r="A200" s="109"/>
      <c r="B200" s="32" t="s">
        <v>6</v>
      </c>
      <c r="C200" s="12"/>
      <c r="D200" s="12"/>
      <c r="E200" s="12"/>
    </row>
    <row r="201" spans="1:5" x14ac:dyDescent="0.25">
      <c r="A201" s="109"/>
      <c r="B201" s="32" t="s">
        <v>7</v>
      </c>
      <c r="C201" s="12"/>
      <c r="D201" s="12"/>
      <c r="E201" s="12"/>
    </row>
    <row r="202" spans="1:5" x14ac:dyDescent="0.25">
      <c r="A202" s="109"/>
      <c r="B202" s="20" t="str">
        <f>CONCATENATE("Numero di persone fisiche nella compagine sociale nel ",$C$2)</f>
        <v xml:space="preserve">Numero di persone fisiche nella compagine sociale nel </v>
      </c>
      <c r="C202" s="84"/>
      <c r="D202" s="85"/>
      <c r="E202" s="115"/>
    </row>
    <row r="203" spans="1:5" x14ac:dyDescent="0.25">
      <c r="A203" s="109"/>
      <c r="B203" s="44" t="s">
        <v>0</v>
      </c>
      <c r="C203" s="87"/>
      <c r="D203" s="88"/>
      <c r="E203" s="103"/>
    </row>
    <row r="204" spans="1:5" x14ac:dyDescent="0.25">
      <c r="A204" s="109"/>
      <c r="B204" s="54" t="s">
        <v>46</v>
      </c>
      <c r="C204" s="87"/>
      <c r="D204" s="88"/>
      <c r="E204" s="89"/>
    </row>
    <row r="205" spans="1:5" hidden="1" x14ac:dyDescent="0.25">
      <c r="B205" s="61" t="s">
        <v>14</v>
      </c>
      <c r="C205" s="62">
        <f>IF(AND(C193="b - impresa associata alla richiedente (cioè con partecipazione &gt;25% ma &lt;50% con la richiedente, a monte e/o a valle)",C195&lt;=50%),0,IF(C$197="",IF(C$195&lt;25%,0,IF(C$195&gt;50%,C199,C$195*C199)),C$195*C$197*C199))</f>
        <v>0</v>
      </c>
      <c r="D205" s="62">
        <f>IF(AND(C193="b - impresa associata alla richiedente (cioè con partecipazione &gt;25% ma &lt;50% con la richiedente, a monte e/o a valle)",D195&lt;=50%),0,IF(D$197="",IF(D$195&lt;25%,0,IF(D$195&gt;50%,D199,D$195*D199)),D$195*D$197*D199))</f>
        <v>0</v>
      </c>
      <c r="E205" s="62">
        <f>IF(AND(C193="b - impresa associata alla richiedente (cioè con partecipazione &gt;25% ma &lt;50% con la richiedente, a monte e/o a valle)",E195&lt;=50%),0,IF(E$197="",IF(E$195&lt;25%,0,IF(E$195&gt;50%,E199,E$195*E199)),E$195*E$197*E199))</f>
        <v>0</v>
      </c>
    </row>
    <row r="206" spans="1:5" hidden="1" x14ac:dyDescent="0.25">
      <c r="B206" s="61" t="s">
        <v>15</v>
      </c>
      <c r="C206" s="62">
        <f>IF(AND(C193="b - impresa associata alla richiedente (cioè con partecipazione &gt;25% ma &lt;50% con la richiedente, a monte e/o a valle)",C195&lt;=50%),0,IF(C$197="",IF(C$195&lt;25%,0,IF(C$195&gt;50%,C200,C$195*C200)),C$195*C$197*C200))</f>
        <v>0</v>
      </c>
      <c r="D206" s="62">
        <f>IF(AND(C193="b - impresa associata alla richiedente (cioè con partecipazione &gt;25% ma &lt;50% con la richiedente, a monte e/o a valle)",D195&lt;=50%),0,IF(D194="sì",IF(D$197="",IF(D$195&lt;25%,0,IF(D$195&gt;50%,D200,D$195*D200)),D$195*D$197*D200),0))</f>
        <v>0</v>
      </c>
      <c r="E206" s="62">
        <f>IF(AND(C193="b - impresa associata alla richiedente (cioè con partecipazione &gt;25% ma &lt;50% con la richiedente, a monte e/o a valle)",E195&lt;=50%),0,IF(E194="sì",IF(E$197="",IF(E$195&lt;25%,0,IF(E$195&gt;50%,E200,E$195*E200)),E$195*E$197*E200),0))</f>
        <v>0</v>
      </c>
    </row>
    <row r="207" spans="1:5" ht="25.85" hidden="1" x14ac:dyDescent="0.25">
      <c r="B207" s="61" t="s">
        <v>16</v>
      </c>
      <c r="C207" s="62">
        <f>IF(AND(C193="b - impresa associata alla richiedente (cioè con partecipazione &gt;25% ma &lt;50% con la richiedente, a monte e/o a valle)",C195&lt;=50%),0,IF(C$197="",IF(C$195&lt;25%,0,IF(C$195&gt;50%,C201,C$195*C201)),C$195*C$197*C201))</f>
        <v>0</v>
      </c>
      <c r="D207" s="62">
        <f>IF(AND(C193="b - impresa associata alla richiedente (cioè con partecipazione &gt;25% ma &lt;50% con la richiedente, a monte e/o a valle)",D195&lt;=50%),0,IF(D194="sì",IF(D$197="",IF(D$195&lt;25%,0,IF(D$195&gt;50%,D201,D$195*D201)),D$195*D$197*D201),0))</f>
        <v>0</v>
      </c>
      <c r="E207" s="62">
        <f>IF(AND(C193="b - impresa associata alla richiedente (cioè con partecipazione &gt;25% ma &lt;50% con la richiedente, a monte e/o a valle)",E195&lt;=50%),0,IF(E194="sì",IF(E$197="",IF(E$195&lt;25%,0,IF(E$195&gt;50%,E201,E$195*E201)),E$195*E$197*E201),0))</f>
        <v>0</v>
      </c>
    </row>
    <row r="208" spans="1:5" ht="25.85" hidden="1" x14ac:dyDescent="0.25">
      <c r="B208" s="63" t="str">
        <f>CONCATENATE("Persone fisiche equivalenti nella compagine sociale nel ",C$2)</f>
        <v xml:space="preserve">Persone fisiche equivalenti nella compagine sociale nel </v>
      </c>
      <c r="C208" s="105">
        <f>IF(C193="a - Impresa richiedente",IF($C$197="",IF(C$195&lt;25%,0,IF(C$195&gt;50%,C202,C$195*C202)),$C$197*C$195*C202),0)</f>
        <v>0</v>
      </c>
      <c r="D208" s="106"/>
      <c r="E208" s="107"/>
    </row>
    <row r="209" spans="1:10" hidden="1" x14ac:dyDescent="0.25">
      <c r="B209" s="61" t="s">
        <v>0</v>
      </c>
      <c r="C209" s="105">
        <f>IF(C193="a - Impresa richiedente",IF($C$197="",IF(C$195&lt;25%,0,IF(C$195&gt;50%,C203,C$195*C203)),$C$197*C$195*C203),0)</f>
        <v>0</v>
      </c>
      <c r="D209" s="106"/>
      <c r="E209" s="107"/>
    </row>
    <row r="210" spans="1:10" hidden="1" x14ac:dyDescent="0.25">
      <c r="B210" s="63" t="s">
        <v>48</v>
      </c>
      <c r="C210" s="105">
        <f>IF(C193="a - Impresa richiedente",IF($C197="",IF(C195&lt;25%,0,IF(C195&gt;50%,C204,C195*C204)),$C197*C195*C204),0)</f>
        <v>0</v>
      </c>
      <c r="D210" s="106"/>
      <c r="E210" s="107"/>
    </row>
    <row r="211" spans="1:10" x14ac:dyDescent="0.25">
      <c r="B211" s="33"/>
    </row>
    <row r="212" spans="1:10" ht="24.95" customHeight="1" x14ac:dyDescent="0.25">
      <c r="A212" s="110" t="s">
        <v>52</v>
      </c>
      <c r="B212" s="110"/>
      <c r="C212" s="110"/>
      <c r="D212" s="110"/>
      <c r="E212" s="110"/>
      <c r="F212" s="110"/>
      <c r="G212" s="110"/>
      <c r="H212" s="110"/>
      <c r="I212" s="110"/>
      <c r="J212" s="110"/>
    </row>
    <row r="213" spans="1:10" ht="93.55" customHeight="1" x14ac:dyDescent="0.25">
      <c r="A213" s="111" t="s">
        <v>49</v>
      </c>
      <c r="B213" s="111"/>
      <c r="C213" s="111"/>
      <c r="D213" s="111"/>
      <c r="E213" s="111"/>
      <c r="F213" s="111"/>
      <c r="G213" s="111"/>
      <c r="H213" s="111"/>
      <c r="I213" s="111"/>
      <c r="J213" s="111"/>
    </row>
    <row r="214" spans="1:10" s="64" customFormat="1" ht="71.099999999999994" customHeight="1" x14ac:dyDescent="0.3">
      <c r="A214" s="112" t="s">
        <v>53</v>
      </c>
      <c r="B214" s="112"/>
      <c r="C214" s="112"/>
      <c r="D214" s="112"/>
      <c r="E214" s="112"/>
      <c r="F214" s="112"/>
      <c r="G214" s="112"/>
      <c r="H214" s="112"/>
      <c r="I214" s="112"/>
      <c r="J214" s="112"/>
    </row>
  </sheetData>
  <sheetProtection algorithmName="SHA-512" hashValue="rWHGgkQyPuHOfUV83zoBitViU1gycq3dJ2vzWg5iZaFDu9dOybta2TleOf1oxdXN5vVUWruJODm6Um4nNAihfg==" saltValue="PqeOO6JeKkiYqzfueBKPQA==" spinCount="100000" sheet="1" formatCells="0" formatColumns="0" formatRows="0"/>
  <protectedRanges>
    <protectedRange algorithmName="SHA-512" hashValue="r9Ug5t4Zxy6O9s835UrbTXaPrUcGxc82Oc3WsuYGpcGhOmgbdOrSNK+2hyi8nI9GxOqzic6nLUfoSp+WTjNUUg==" saltValue="axHgMpJoPeEyLO9uYEpyFg==" spinCount="100000" sqref="C2:C5 D3:E5 C6:E8 C9:C10 C32:E35 C52:E55 C72:E75 C92:E95 C112:E115 C132:E135 C152:E155 C172:E175 C19:E24 C12:E15 C39:E44 C59:E64 C79:E84 C99:E104 C119:E124 C139:E144 C159:E164 C179:E184 C199:E204 C192:E195" name="Dati da inserire"/>
  </protectedRanges>
  <mergeCells count="115">
    <mergeCell ref="A152:A164"/>
    <mergeCell ref="A172:A184"/>
    <mergeCell ref="A192:A204"/>
    <mergeCell ref="A212:J212"/>
    <mergeCell ref="A213:J213"/>
    <mergeCell ref="A214:J214"/>
    <mergeCell ref="A1:A9"/>
    <mergeCell ref="A12:A24"/>
    <mergeCell ref="A32:A44"/>
    <mergeCell ref="A52:A64"/>
    <mergeCell ref="A72:A84"/>
    <mergeCell ref="A92:A104"/>
    <mergeCell ref="A112:A124"/>
    <mergeCell ref="A132:A144"/>
    <mergeCell ref="C124:E124"/>
    <mergeCell ref="C202:E202"/>
    <mergeCell ref="C203:E203"/>
    <mergeCell ref="C208:E208"/>
    <mergeCell ref="C209:E209"/>
    <mergeCell ref="C168:E168"/>
    <mergeCell ref="C169:E169"/>
    <mergeCell ref="C172:E172"/>
    <mergeCell ref="C176:E176"/>
    <mergeCell ref="C182:E182"/>
    <mergeCell ref="C192:E192"/>
    <mergeCell ref="C188:E188"/>
    <mergeCell ref="C189:E189"/>
    <mergeCell ref="C190:E190"/>
    <mergeCell ref="C210:E210"/>
    <mergeCell ref="C50:E50"/>
    <mergeCell ref="C70:E70"/>
    <mergeCell ref="C90:E90"/>
    <mergeCell ref="C110:E110"/>
    <mergeCell ref="C130:E130"/>
    <mergeCell ref="C144:E144"/>
    <mergeCell ref="C193:E193"/>
    <mergeCell ref="C196:E196"/>
    <mergeCell ref="C184:E184"/>
    <mergeCell ref="C204:E204"/>
    <mergeCell ref="C96:E96"/>
    <mergeCell ref="C102:E102"/>
    <mergeCell ref="C103:E103"/>
    <mergeCell ref="C108:E108"/>
    <mergeCell ref="C113:E113"/>
    <mergeCell ref="C112:E112"/>
    <mergeCell ref="C109:E109"/>
    <mergeCell ref="C122:E122"/>
    <mergeCell ref="C132:E132"/>
    <mergeCell ref="C133:E133"/>
    <mergeCell ref="C183:E183"/>
    <mergeCell ref="C173:E173"/>
    <mergeCell ref="C162:E162"/>
    <mergeCell ref="C163:E163"/>
    <mergeCell ref="C156:E156"/>
    <mergeCell ref="C152:E152"/>
    <mergeCell ref="C149:E149"/>
    <mergeCell ref="C164:E164"/>
    <mergeCell ref="C150:E150"/>
    <mergeCell ref="C170:E170"/>
    <mergeCell ref="C153:E153"/>
    <mergeCell ref="C136:E136"/>
    <mergeCell ref="C148:E148"/>
    <mergeCell ref="C123:E123"/>
    <mergeCell ref="C128:E128"/>
    <mergeCell ref="C129:E129"/>
    <mergeCell ref="C142:E142"/>
    <mergeCell ref="C116:E116"/>
    <mergeCell ref="C143:E143"/>
    <mergeCell ref="H6:J6"/>
    <mergeCell ref="H7:J7"/>
    <mergeCell ref="D9:E9"/>
    <mergeCell ref="C7:E7"/>
    <mergeCell ref="C28:E28"/>
    <mergeCell ref="C22:E22"/>
    <mergeCell ref="C23:E23"/>
    <mergeCell ref="C42:E42"/>
    <mergeCell ref="C53:E53"/>
    <mergeCell ref="C8:E8"/>
    <mergeCell ref="H10:J10"/>
    <mergeCell ref="H8:J8"/>
    <mergeCell ref="C24:E24"/>
    <mergeCell ref="C30:E30"/>
    <mergeCell ref="C44:E44"/>
    <mergeCell ref="H9:J9"/>
    <mergeCell ref="C29:E29"/>
    <mergeCell ref="C32:E32"/>
    <mergeCell ref="C92:E92"/>
    <mergeCell ref="C88:E88"/>
    <mergeCell ref="C64:E64"/>
    <mergeCell ref="C84:E84"/>
    <mergeCell ref="C104:E104"/>
    <mergeCell ref="C76:E76"/>
    <mergeCell ref="C82:E82"/>
    <mergeCell ref="C83:E83"/>
    <mergeCell ref="C89:E89"/>
    <mergeCell ref="C93:E93"/>
    <mergeCell ref="C68:E68"/>
    <mergeCell ref="C1:E1"/>
    <mergeCell ref="C6:E6"/>
    <mergeCell ref="C13:E13"/>
    <mergeCell ref="C12:E12"/>
    <mergeCell ref="C16:E16"/>
    <mergeCell ref="B11:E11"/>
    <mergeCell ref="C69:E69"/>
    <mergeCell ref="C72:E72"/>
    <mergeCell ref="C73:E73"/>
    <mergeCell ref="C48:E48"/>
    <mergeCell ref="C36:E36"/>
    <mergeCell ref="C56:E56"/>
    <mergeCell ref="C62:E62"/>
    <mergeCell ref="C63:E63"/>
    <mergeCell ref="C33:E33"/>
    <mergeCell ref="C43:E43"/>
    <mergeCell ref="C49:E49"/>
    <mergeCell ref="C52:E52"/>
  </mergeCells>
  <conditionalFormatting sqref="C17">
    <cfRule type="expression" dxfId="17" priority="54">
      <formula>IF($B$17="","vero","falso")</formula>
    </cfRule>
  </conditionalFormatting>
  <conditionalFormatting sqref="D17:E17">
    <cfRule type="expression" dxfId="16" priority="53">
      <formula>IF($B$17="","vero","falso")</formula>
    </cfRule>
  </conditionalFormatting>
  <conditionalFormatting sqref="C57">
    <cfRule type="expression" dxfId="15" priority="32">
      <formula>IF($B$57="","vero","falso")</formula>
    </cfRule>
  </conditionalFormatting>
  <conditionalFormatting sqref="C157:E157">
    <cfRule type="expression" dxfId="14" priority="22">
      <formula>IF($B$157="","vero","falso")</formula>
    </cfRule>
  </conditionalFormatting>
  <conditionalFormatting sqref="D157:E157">
    <cfRule type="expression" dxfId="13" priority="21">
      <formula>IF($B$17="","vero","falso")</formula>
    </cfRule>
  </conditionalFormatting>
  <conditionalFormatting sqref="C177">
    <cfRule type="expression" dxfId="12" priority="20">
      <formula>IF($B$177="","vero","falso")</formula>
    </cfRule>
  </conditionalFormatting>
  <conditionalFormatting sqref="C197:E197">
    <cfRule type="expression" dxfId="11" priority="18">
      <formula>IF($B$197="","vero","falso")</formula>
    </cfRule>
  </conditionalFormatting>
  <conditionalFormatting sqref="D197:E197">
    <cfRule type="expression" dxfId="10" priority="17">
      <formula>IF($B$197="","vero","falso")</formula>
    </cfRule>
  </conditionalFormatting>
  <conditionalFormatting sqref="D57:E57">
    <cfRule type="expression" dxfId="9" priority="15">
      <formula>IF($B$57="","vero","falso")</formula>
    </cfRule>
  </conditionalFormatting>
  <conditionalFormatting sqref="C117">
    <cfRule type="expression" dxfId="8" priority="12">
      <formula>IF($B$117="","vero","falso")</formula>
    </cfRule>
  </conditionalFormatting>
  <conditionalFormatting sqref="D117:E117">
    <cfRule type="expression" dxfId="7" priority="10">
      <formula>IF($B$117="","vero","falso")</formula>
    </cfRule>
  </conditionalFormatting>
  <conditionalFormatting sqref="C137:E137">
    <cfRule type="expression" dxfId="6" priority="9">
      <formula>IF($B$137="","vero","falso")</formula>
    </cfRule>
  </conditionalFormatting>
  <conditionalFormatting sqref="D177:E177">
    <cfRule type="expression" dxfId="5" priority="8">
      <formula>IF($B$177="","vero","falso")</formula>
    </cfRule>
  </conditionalFormatting>
  <conditionalFormatting sqref="C37">
    <cfRule type="expression" dxfId="4" priority="7">
      <formula>IF($B$37="","vero","falso")</formula>
    </cfRule>
  </conditionalFormatting>
  <conditionalFormatting sqref="D37:E37">
    <cfRule type="expression" dxfId="3" priority="5">
      <formula>IF($B$37="","vero","falso")</formula>
    </cfRule>
  </conditionalFormatting>
  <conditionalFormatting sqref="C77">
    <cfRule type="expression" dxfId="2" priority="3">
      <formula>IF($B$77="","vero","falso")</formula>
    </cfRule>
  </conditionalFormatting>
  <conditionalFormatting sqref="D77:E77">
    <cfRule type="expression" dxfId="1" priority="2">
      <formula>IF($B$77="","vero","falso")</formula>
    </cfRule>
  </conditionalFormatting>
  <conditionalFormatting sqref="C97:E97">
    <cfRule type="expression" dxfId="0" priority="1">
      <formula>IF($B$97="","vero","falso")</formula>
    </cfRule>
  </conditionalFormatting>
  <printOptions horizontalCentered="1"/>
  <pageMargins left="0.11811023622047245" right="0.11811023622047245" top="0.35433070866141736" bottom="0.35433070866141736" header="0.31496062992125984" footer="0.31496062992125984"/>
  <pageSetup paperSize="9" scale="77"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9421644E-88B3-4B4F-86AA-C0284D44412A}">
          <x14:formula1>
            <xm:f>'Regole e menu'!$C$1:$C$8</xm:f>
          </x14:formula1>
          <xm:sqref>C173:E173 C13:E13 C33:E33 C53:E53 C73:E73 C93:E93 C113:E113 C133:E133 C153:E153 C193:E193</xm:sqref>
        </x14:dataValidation>
        <x14:dataValidation type="list" allowBlank="1" showInputMessage="1" showErrorMessage="1" xr:uid="{1516F720-5022-41E3-B8AB-C128C3CC8EE6}">
          <x14:formula1>
            <xm:f>'Regole e menu'!$A$1:$A$2</xm:f>
          </x14:formula1>
          <xm:sqref>C9:C10 D14:E14 D34:E34 D54:E54 D74:E74 D94:E94 D114:E114 D134:E134 D154:E154 D174:E174 D194:E194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E6DB1-893A-4876-8473-7577E8BBE030}">
  <dimension ref="A1:D21"/>
  <sheetViews>
    <sheetView topLeftCell="C1" workbookViewId="0">
      <selection activeCell="D7" sqref="D7"/>
    </sheetView>
  </sheetViews>
  <sheetFormatPr defaultColWidth="8.6640625" defaultRowHeight="14.8" x14ac:dyDescent="0.3"/>
  <cols>
    <col min="1" max="1" width="8.6640625" style="2"/>
    <col min="2" max="2" width="35" style="2" customWidth="1"/>
    <col min="3" max="3" width="39.88671875" style="2" customWidth="1"/>
    <col min="4" max="4" width="39.5546875" style="2" customWidth="1"/>
    <col min="5" max="5" width="8.6640625" style="2"/>
    <col min="6" max="7" width="20.6640625" style="2" customWidth="1"/>
    <col min="8" max="16384" width="8.6640625" style="2"/>
  </cols>
  <sheetData>
    <row r="1" spans="1:4" ht="59.1" x14ac:dyDescent="0.3">
      <c r="A1" s="2" t="s">
        <v>4</v>
      </c>
      <c r="B1" s="2" t="s">
        <v>19</v>
      </c>
      <c r="C1" s="2" t="s">
        <v>10</v>
      </c>
      <c r="D1" s="2" t="s">
        <v>9</v>
      </c>
    </row>
    <row r="2" spans="1:4" ht="73.849999999999994" x14ac:dyDescent="0.3">
      <c r="A2" s="2" t="s">
        <v>3</v>
      </c>
      <c r="B2" s="2" t="s">
        <v>45</v>
      </c>
      <c r="C2" s="2" t="s">
        <v>36</v>
      </c>
      <c r="D2" s="2" t="s">
        <v>41</v>
      </c>
    </row>
    <row r="3" spans="1:4" ht="59.1" x14ac:dyDescent="0.3">
      <c r="C3" s="2" t="s">
        <v>13</v>
      </c>
      <c r="D3" s="2" t="s">
        <v>9</v>
      </c>
    </row>
    <row r="4" spans="1:4" ht="44.35" x14ac:dyDescent="0.3">
      <c r="C4" s="2" t="s">
        <v>11</v>
      </c>
      <c r="D4" s="2" t="s">
        <v>40</v>
      </c>
    </row>
    <row r="5" spans="1:4" ht="59.1" x14ac:dyDescent="0.3">
      <c r="C5" s="2" t="s">
        <v>12</v>
      </c>
      <c r="D5" s="2" t="s">
        <v>39</v>
      </c>
    </row>
    <row r="6" spans="1:4" ht="59.1" x14ac:dyDescent="0.3">
      <c r="C6" s="2" t="s">
        <v>42</v>
      </c>
      <c r="D6" s="2" t="s">
        <v>9</v>
      </c>
    </row>
    <row r="7" spans="1:4" ht="59.1" x14ac:dyDescent="0.3">
      <c r="C7" s="2" t="s">
        <v>43</v>
      </c>
      <c r="D7" s="2" t="s">
        <v>8</v>
      </c>
    </row>
    <row r="10" spans="1:4" x14ac:dyDescent="0.3">
      <c r="B10" s="2">
        <v>249</v>
      </c>
      <c r="C10" s="3">
        <v>50000000</v>
      </c>
      <c r="D10" s="3">
        <v>43000000</v>
      </c>
    </row>
    <row r="11" spans="1:4" x14ac:dyDescent="0.3">
      <c r="B11" s="2">
        <v>50</v>
      </c>
      <c r="C11" s="3">
        <v>10000000</v>
      </c>
      <c r="D11" s="3">
        <v>10000000</v>
      </c>
    </row>
    <row r="12" spans="1:4" x14ac:dyDescent="0.3">
      <c r="B12" s="2">
        <v>10</v>
      </c>
      <c r="C12" s="3">
        <v>2000000</v>
      </c>
      <c r="D12" s="3">
        <v>2000000</v>
      </c>
    </row>
    <row r="13" spans="1:4" x14ac:dyDescent="0.3">
      <c r="C13" s="3"/>
      <c r="D13" s="3"/>
    </row>
    <row r="14" spans="1:4" x14ac:dyDescent="0.3">
      <c r="B14" s="2">
        <v>10</v>
      </c>
      <c r="C14" s="3">
        <v>45000000</v>
      </c>
      <c r="D14" s="3">
        <v>50000000</v>
      </c>
    </row>
    <row r="16" spans="1:4" x14ac:dyDescent="0.3">
      <c r="C16" s="2">
        <f>IF(AND(C14&gt;50000000,D14&gt;43000000)="vero",1,0)</f>
        <v>0</v>
      </c>
    </row>
    <row r="17" spans="2:4" x14ac:dyDescent="0.3">
      <c r="D17" s="4"/>
    </row>
    <row r="21" spans="2:4" x14ac:dyDescent="0.3">
      <c r="B21" s="2" t="s">
        <v>37</v>
      </c>
      <c r="C21" s="2" t="s">
        <v>38</v>
      </c>
    </row>
  </sheetData>
  <sortState xmlns:xlrd2="http://schemas.microsoft.com/office/spreadsheetml/2017/richdata2" ref="A2:D9">
    <sortCondition ref="C2"/>
  </sortState>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87702-5F0B-4511-95E4-2AE0F0434118}">
  <dimension ref="A1:J17"/>
  <sheetViews>
    <sheetView workbookViewId="0">
      <selection activeCell="B10" sqref="B10"/>
    </sheetView>
  </sheetViews>
  <sheetFormatPr defaultColWidth="8.6640625" defaultRowHeight="14.8" x14ac:dyDescent="0.3"/>
  <cols>
    <col min="1" max="1" width="24.44140625" style="1" customWidth="1"/>
    <col min="2" max="2" width="9.109375" style="1" customWidth="1"/>
    <col min="3" max="3" width="24.44140625" style="1" customWidth="1"/>
    <col min="4" max="4" width="9.109375" style="1" customWidth="1"/>
    <col min="5" max="5" width="24.44140625" style="1" customWidth="1"/>
    <col min="6" max="7" width="9.109375" style="1" customWidth="1"/>
    <col min="8" max="8" width="13.5546875" style="1" customWidth="1"/>
    <col min="9" max="16384" width="8.6640625" style="1"/>
  </cols>
  <sheetData>
    <row r="1" spans="1:10" x14ac:dyDescent="0.3">
      <c r="A1" s="1" t="str">
        <f>CONCATENATE("Requisito addetti ",Calcolo!H1)</f>
        <v xml:space="preserve">Requisito addetti </v>
      </c>
      <c r="B1" s="1" t="s">
        <v>27</v>
      </c>
      <c r="C1" s="1" t="str">
        <f>CONCATENATE("Requisito addetti ",Calcolo!I1)</f>
        <v xml:space="preserve">Requisito addetti </v>
      </c>
      <c r="D1" s="1" t="s">
        <v>27</v>
      </c>
      <c r="E1" s="1" t="str">
        <f>CONCATENATE("Requisito addetti ",Calcolo!J1)</f>
        <v xml:space="preserve">Requisito addetti </v>
      </c>
      <c r="F1" s="1" t="s">
        <v>27</v>
      </c>
    </row>
    <row r="2" spans="1:10" x14ac:dyDescent="0.3">
      <c r="A2" s="5" t="str">
        <f>IF(Calcolo!H2&gt;=250,"a - grande",IF(Calcolo!H2&gt;=50,"b - media",IF(Calcolo!H2&gt;=10,"c - piccola","d - micro")))</f>
        <v>d - micro</v>
      </c>
      <c r="B2" s="5">
        <f>VLOOKUP(A2,$H$2:$I$5,2)</f>
        <v>4</v>
      </c>
      <c r="C2" s="5" t="str">
        <f>IF(Calcolo!I2&gt;=250,"a - grande",IF(Calcolo!I2&gt;=50,"b - media",IF(Calcolo!I2&gt;=10,"c - piccola","d - micro")))</f>
        <v>d - micro</v>
      </c>
      <c r="D2" s="5">
        <f>VLOOKUP(C2,$H$2:$I$5,2)</f>
        <v>4</v>
      </c>
      <c r="E2" s="5" t="str">
        <f>IF(Calcolo!J2&gt;=250,"a - grande",IF(Calcolo!J2&gt;=50,"b - media",IF(Calcolo!J2&gt;=10,"c - piccola","d - micro")))</f>
        <v>d - micro</v>
      </c>
      <c r="F2" s="5">
        <f>VLOOKUP(E2,$H$2:$I$5,2)</f>
        <v>4</v>
      </c>
      <c r="H2" s="1" t="s">
        <v>28</v>
      </c>
      <c r="I2" s="1">
        <v>1</v>
      </c>
      <c r="J2" s="1" t="s">
        <v>32</v>
      </c>
    </row>
    <row r="3" spans="1:10" x14ac:dyDescent="0.3">
      <c r="A3" s="5"/>
      <c r="B3" s="5"/>
      <c r="C3" s="5"/>
      <c r="D3" s="5"/>
      <c r="E3" s="5"/>
      <c r="H3" s="1" t="s">
        <v>29</v>
      </c>
      <c r="I3" s="1">
        <v>2</v>
      </c>
      <c r="J3" s="1" t="s">
        <v>33</v>
      </c>
    </row>
    <row r="4" spans="1:10" x14ac:dyDescent="0.3">
      <c r="A4" s="5"/>
      <c r="B4" s="5"/>
      <c r="C4" s="5"/>
      <c r="D4" s="5"/>
      <c r="E4" s="5"/>
      <c r="H4" s="1" t="s">
        <v>30</v>
      </c>
      <c r="I4" s="1">
        <v>3</v>
      </c>
      <c r="J4" s="1" t="s">
        <v>34</v>
      </c>
    </row>
    <row r="5" spans="1:10" x14ac:dyDescent="0.3">
      <c r="A5" s="1" t="str">
        <f>CONCATENATE("Requisito fatturato ",Calcolo!H1)</f>
        <v xml:space="preserve">Requisito fatturato </v>
      </c>
      <c r="B5" s="1" t="s">
        <v>27</v>
      </c>
      <c r="C5" s="1" t="str">
        <f>CONCATENATE("Requisito fatturato ",Calcolo!I1)</f>
        <v xml:space="preserve">Requisito fatturato </v>
      </c>
      <c r="D5" s="1" t="s">
        <v>27</v>
      </c>
      <c r="E5" s="1" t="str">
        <f>CONCATENATE("Requisito fatturato ",Calcolo!J1)</f>
        <v xml:space="preserve">Requisito fatturato </v>
      </c>
      <c r="F5" s="1" t="s">
        <v>27</v>
      </c>
      <c r="H5" s="1" t="s">
        <v>31</v>
      </c>
      <c r="I5" s="1">
        <v>4</v>
      </c>
      <c r="J5" s="1" t="s">
        <v>35</v>
      </c>
    </row>
    <row r="6" spans="1:10" x14ac:dyDescent="0.3">
      <c r="A6" s="5" t="str">
        <f>IF(Calcolo!H3&gt;50000000,"a - grande",IF(Calcolo!H3&gt;10000000,"b - media",IF(Calcolo!H3&gt;2000000,"c - piccola","d - micro")))</f>
        <v>d - micro</v>
      </c>
      <c r="B6" s="5">
        <f>VLOOKUP(A6,$H$2:$I$5,2)</f>
        <v>4</v>
      </c>
      <c r="C6" s="5" t="str">
        <f>IF(Calcolo!I3&gt;50000000,"a - grande",IF(Calcolo!I3&gt;10000000,"b - media",IF(Calcolo!I3&gt;2000000,"c - piccola","d - micro")))</f>
        <v>d - micro</v>
      </c>
      <c r="D6" s="5">
        <f>VLOOKUP(C6,$H$2:$I$5,2)</f>
        <v>4</v>
      </c>
      <c r="E6" s="5" t="str">
        <f>IF(Calcolo!J3&gt;50000000,"a - grande",IF(Calcolo!J3&gt;10000000,"b - media",IF(Calcolo!J3&gt;2000000,"c - piccola","d - micro")))</f>
        <v>d - micro</v>
      </c>
      <c r="F6" s="5">
        <f>VLOOKUP(E6,$H$2:$I$5,2)</f>
        <v>4</v>
      </c>
    </row>
    <row r="7" spans="1:10" x14ac:dyDescent="0.3">
      <c r="A7" s="5"/>
      <c r="B7" s="5"/>
      <c r="C7" s="5"/>
      <c r="D7" s="5"/>
      <c r="E7" s="5"/>
    </row>
    <row r="9" spans="1:10" x14ac:dyDescent="0.3">
      <c r="A9" s="1" t="str">
        <f>CONCATENATE("Requisito attivo di bilancio ",Calcolo!H1)</f>
        <v xml:space="preserve">Requisito attivo di bilancio </v>
      </c>
      <c r="B9" s="1" t="s">
        <v>27</v>
      </c>
      <c r="C9" s="1" t="str">
        <f>CONCATENATE("Requisito attivo di bilancio ",Calcolo!I1)</f>
        <v xml:space="preserve">Requisito attivo di bilancio </v>
      </c>
      <c r="D9" s="1" t="s">
        <v>27</v>
      </c>
      <c r="E9" s="1" t="str">
        <f>CONCATENATE("Requisito attivo di bilancio ",Calcolo!J1)</f>
        <v xml:space="preserve">Requisito attivo di bilancio </v>
      </c>
      <c r="F9" s="1" t="s">
        <v>27</v>
      </c>
    </row>
    <row r="10" spans="1:10" x14ac:dyDescent="0.3">
      <c r="A10" s="5" t="str">
        <f>IF(Calcolo!H4&gt;43000000,"a - grande",IF(Calcolo!H4&gt;10000000,"b - media",IF(Calcolo!H4&gt;2000000,"c - piccola","d - micro")))</f>
        <v>d - micro</v>
      </c>
      <c r="B10" s="5">
        <f>VLOOKUP(A10,$H$2:$I$5,2)</f>
        <v>4</v>
      </c>
      <c r="C10" s="5" t="str">
        <f>IF(Calcolo!I4&gt;43000000,"a - grande",IF(Calcolo!I4&gt;10000000,"b - media",IF(Calcolo!I4&gt;2000000,"c - piccola","d - micro")))</f>
        <v>d - micro</v>
      </c>
      <c r="D10" s="5">
        <f>VLOOKUP(C10,$H$2:$I$5,2)</f>
        <v>4</v>
      </c>
      <c r="E10" s="5" t="str">
        <f>IF(Calcolo!J4&gt;43000000,"a - grande",IF(Calcolo!J4&gt;10000000,"b - media",IF(Calcolo!J4&gt;2000000,"c - piccola","d - micro")))</f>
        <v>d - micro</v>
      </c>
      <c r="F10" s="5">
        <f>VLOOKUP(E10,$H$2:$I$5,2)</f>
        <v>4</v>
      </c>
    </row>
    <row r="11" spans="1:10" x14ac:dyDescent="0.3">
      <c r="A11" s="5"/>
      <c r="B11" s="5"/>
      <c r="C11" s="5"/>
      <c r="D11" s="5"/>
      <c r="E11" s="5"/>
    </row>
    <row r="13" spans="1:10" x14ac:dyDescent="0.3">
      <c r="A13" s="1" t="str">
        <f>CONCATENATE("Requisito economico ",Calcolo!H1)</f>
        <v xml:space="preserve">Requisito economico </v>
      </c>
      <c r="B13" s="1" t="s">
        <v>27</v>
      </c>
      <c r="C13" s="1" t="str">
        <f>CONCATENATE("Requisito economico ",Calcolo!I1)</f>
        <v xml:space="preserve">Requisito economico </v>
      </c>
      <c r="D13" s="1" t="s">
        <v>27</v>
      </c>
      <c r="E13" s="1" t="str">
        <f>CONCATENATE("Requisito economico ",Calcolo!J1)</f>
        <v xml:space="preserve">Requisito economico </v>
      </c>
      <c r="F13" s="1" t="s">
        <v>27</v>
      </c>
    </row>
    <row r="14" spans="1:10" x14ac:dyDescent="0.3">
      <c r="A14" s="1" t="str">
        <f>VLOOKUP(B14,$I$2:$J$5,2)</f>
        <v>Micro</v>
      </c>
      <c r="B14" s="1">
        <f>MAXA(B10,B6)</f>
        <v>4</v>
      </c>
      <c r="C14" s="1" t="str">
        <f>VLOOKUP(D14,I2:J5,2)</f>
        <v>Micro</v>
      </c>
      <c r="D14" s="1">
        <f>MAXA(D10,D6)</f>
        <v>4</v>
      </c>
      <c r="E14" s="1" t="str">
        <f>VLOOKUP(F14,I2:J5,2)</f>
        <v>Micro</v>
      </c>
      <c r="F14" s="1">
        <f>MAXA(F10,F6)</f>
        <v>4</v>
      </c>
    </row>
    <row r="16" spans="1:10" x14ac:dyDescent="0.3">
      <c r="A16" s="1" t="str">
        <f>CONCATENATE("Dimensione ",Calcolo!H1)</f>
        <v xml:space="preserve">Dimensione </v>
      </c>
      <c r="B16" s="1" t="s">
        <v>27</v>
      </c>
      <c r="C16" s="1" t="str">
        <f>CONCATENATE("Dimensione ",Calcolo!I1)</f>
        <v xml:space="preserve">Dimensione </v>
      </c>
      <c r="D16" s="1" t="s">
        <v>27</v>
      </c>
      <c r="E16" s="1" t="str">
        <f>CONCATENATE("Dimensione ",Calcolo!J1)</f>
        <v xml:space="preserve">Dimensione </v>
      </c>
      <c r="F16" s="1" t="s">
        <v>27</v>
      </c>
    </row>
    <row r="17" spans="1:6" x14ac:dyDescent="0.3">
      <c r="A17" s="1" t="str">
        <f>VLOOKUP(B17,$I$2:$J$5,2)</f>
        <v>Micro</v>
      </c>
      <c r="B17" s="1">
        <f>MINA(B14,B2)</f>
        <v>4</v>
      </c>
      <c r="C17" s="1" t="str">
        <f>VLOOKUP(D17,$I$2:$J$5,2)</f>
        <v>Micro</v>
      </c>
      <c r="D17" s="1">
        <f>MINA(D14,D2)</f>
        <v>4</v>
      </c>
      <c r="E17" s="1" t="str">
        <f>VLOOKUP(F17,$I$2:$J$5,2)</f>
        <v>Micro</v>
      </c>
      <c r="F17" s="1">
        <f>MINA(F14,F2)</f>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Istruzioni</vt:lpstr>
      <vt:lpstr>Calcolo</vt:lpstr>
      <vt:lpstr>Regole e menu</vt:lpstr>
      <vt:lpstr>Calcolo requisiti</vt:lpstr>
    </vt:vector>
  </TitlesOfParts>
  <Company>BDO Italia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 Basso Luca</dc:creator>
  <cp:lastModifiedBy>Saveria Peluso</cp:lastModifiedBy>
  <cp:lastPrinted>2020-07-06T08:12:28Z</cp:lastPrinted>
  <dcterms:created xsi:type="dcterms:W3CDTF">2020-03-02T10:58:31Z</dcterms:created>
  <dcterms:modified xsi:type="dcterms:W3CDTF">2020-07-06T08:13:19Z</dcterms:modified>
</cp:coreProperties>
</file>